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435" windowWidth="9180" windowHeight="4200" tabRatio="700"/>
  </bookViews>
  <sheets>
    <sheet name="Catalogo" sheetId="14" r:id="rId1"/>
  </sheets>
  <definedNames>
    <definedName name="_xlnm.Print_Area" localSheetId="0">Catalogo!$B$2:$H$98</definedName>
    <definedName name="_xlnm.Print_Titles" localSheetId="0">Catalogo!$2:$11</definedName>
  </definedNames>
  <calcPr calcId="145621" fullPrecision="0"/>
</workbook>
</file>

<file path=xl/calcChain.xml><?xml version="1.0" encoding="utf-8"?>
<calcChain xmlns="http://schemas.openxmlformats.org/spreadsheetml/2006/main">
  <c r="B44" i="14" l="1"/>
  <c r="B45" i="14" s="1"/>
  <c r="B97" i="14" l="1"/>
  <c r="E93" i="14"/>
  <c r="E90" i="14"/>
  <c r="E91" i="14" s="1"/>
  <c r="E89" i="14"/>
  <c r="B89" i="14"/>
  <c r="B90" i="14" s="1"/>
  <c r="B91" i="14" s="1"/>
  <c r="B92" i="14" s="1"/>
  <c r="B93" i="14" s="1"/>
  <c r="B94" i="14" s="1"/>
  <c r="B95" i="14" s="1"/>
  <c r="B82" i="14"/>
  <c r="B83" i="14" s="1"/>
  <c r="B84" i="14" s="1"/>
  <c r="B85" i="14" s="1"/>
  <c r="B86" i="14" s="1"/>
  <c r="B87" i="14" s="1"/>
  <c r="B78" i="14"/>
  <c r="B79" i="14" s="1"/>
  <c r="B80" i="14" s="1"/>
  <c r="B53" i="14"/>
  <c r="B54" i="14" s="1"/>
  <c r="B55" i="14" s="1"/>
  <c r="B56" i="14" s="1"/>
  <c r="B57" i="14" s="1"/>
  <c r="B58" i="14" s="1"/>
  <c r="B59" i="14" s="1"/>
  <c r="B60" i="14" s="1"/>
  <c r="B61" i="14" s="1"/>
  <c r="B62" i="14" s="1"/>
  <c r="B63" i="14" s="1"/>
  <c r="B64" i="14" s="1"/>
  <c r="B65" i="14" s="1"/>
  <c r="B66" i="14" s="1"/>
  <c r="B67" i="14" s="1"/>
  <c r="B38" i="14"/>
  <c r="B39" i="14" s="1"/>
  <c r="B40" i="14" s="1"/>
  <c r="B41" i="14" s="1"/>
  <c r="B42" i="14" s="1"/>
  <c r="B43" i="14" s="1"/>
  <c r="B46" i="14" s="1"/>
  <c r="B47" i="14" s="1"/>
  <c r="B48" i="14" s="1"/>
  <c r="B49" i="14" s="1"/>
  <c r="B50" i="14" s="1"/>
  <c r="B51" i="14" s="1"/>
  <c r="E32" i="14"/>
  <c r="E30" i="14"/>
  <c r="E29" i="14"/>
  <c r="B29" i="14"/>
  <c r="B30" i="14" s="1"/>
  <c r="B31" i="14" s="1"/>
  <c r="B32" i="14" s="1"/>
  <c r="B33" i="14" s="1"/>
  <c r="B34" i="14" s="1"/>
  <c r="B35" i="14" s="1"/>
  <c r="B36" i="14" s="1"/>
  <c r="E27" i="14"/>
  <c r="E23" i="14"/>
  <c r="E21" i="14"/>
  <c r="E18" i="14"/>
  <c r="B17" i="14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E15" i="14"/>
  <c r="B14" i="14"/>
  <c r="B15" i="14" s="1"/>
  <c r="B69" i="14" l="1"/>
  <c r="B70" i="14" s="1"/>
  <c r="B71" i="14" s="1"/>
  <c r="B72" i="14" s="1"/>
  <c r="B73" i="14" s="1"/>
  <c r="B74" i="14" s="1"/>
  <c r="B75" i="14" s="1"/>
  <c r="B76" i="14" s="1"/>
  <c r="B68" i="14"/>
  <c r="E34" i="14"/>
  <c r="E35" i="14" s="1"/>
  <c r="E95" i="14"/>
  <c r="H98" i="14"/>
</calcChain>
</file>

<file path=xl/sharedStrings.xml><?xml version="1.0" encoding="utf-8"?>
<sst xmlns="http://schemas.openxmlformats.org/spreadsheetml/2006/main" count="177" uniqueCount="104">
  <si>
    <t>Precio U.</t>
  </si>
  <si>
    <t>Descripción de los Conceptos</t>
  </si>
  <si>
    <t>Precio Unitario Con Letra</t>
  </si>
  <si>
    <t xml:space="preserve"> </t>
  </si>
  <si>
    <t>Fecha:</t>
  </si>
  <si>
    <t>No.</t>
  </si>
  <si>
    <t>Unidad</t>
  </si>
  <si>
    <t>Cantidad</t>
  </si>
  <si>
    <t>Importe</t>
  </si>
  <si>
    <t>Obra:</t>
  </si>
  <si>
    <t xml:space="preserve">                    INSTITUTO TECNOLÓGICO DE SONORA</t>
  </si>
  <si>
    <t>Total sin IVA</t>
  </si>
  <si>
    <t>pza</t>
  </si>
  <si>
    <t>m2</t>
  </si>
  <si>
    <t>ml</t>
  </si>
  <si>
    <t>lote</t>
  </si>
  <si>
    <t>sal</t>
  </si>
  <si>
    <t>m3</t>
  </si>
  <si>
    <t>Preliminares</t>
  </si>
  <si>
    <t>Cimentación</t>
  </si>
  <si>
    <t xml:space="preserve">      Tratamiento de la subrasante al 95% de su p.v.s.m. incluye: escarificado, homogenizado, compactado  y nivelado en espesor mínimo de 25 cms. con incorporación de humedad optima, traspaleo, afine, incluye dar pendiente de drenaje según proyecto, mano de obra, equipo, y todo lo necesario para la correcta ejecución del concepto.</t>
  </si>
  <si>
    <t xml:space="preserve">      Plantilla de concreto f'c=100 kg/cm2, t.m.a 3/4", rev 12 a 5 cms de espesor, incluye: preparación de la superficie, fabricación, colocación y acomodo de concreto; materiales, mano de obra, herramienta y equipo necesario.</t>
  </si>
  <si>
    <t xml:space="preserve">      Relleno con material producto de excavacion en zanja de cimentacion en capas no mayores de 20 cms. compactado por medios mecanicos al 95% de la prueba proctor, con incorporacion de humedad optima;incluye: acarreo y maniobras locales de material, traspaleo, afine y nivelacion de la  superficie, equipo. ( unidad: m3 medido compacto )</t>
  </si>
  <si>
    <t xml:space="preserve">      Carga, acarreo y retiro de material producto de excavación fuera de la obra al lugar permitido para tiro de desperdicios, incluye: carga con equipo mecánico, acarreo con camión de volteo, herramienta, equipo, mano de obra y todo lo necesario para su correcta ejecución medida compactada</t>
  </si>
  <si>
    <t>Obra Exterior</t>
  </si>
  <si>
    <t>Limpieza</t>
  </si>
  <si>
    <t xml:space="preserve">Construcción de Instalaciones para Incinerador en Edificio de Necropsias, en Unidad Obregón, Campus Nainari. </t>
  </si>
  <si>
    <t>Incinerador</t>
  </si>
  <si>
    <t xml:space="preserve">      Retiro de material recuperable; incluye: carga, retiro, mano de obra y herramienta menor ademas acarreos de material a lugar indicado por supervicion, material de escombro fuera de la obra y todo lo necesario para su correcta ejecucion.</t>
  </si>
  <si>
    <t xml:space="preserve">      Demolicion de firme de 10 cms de espesor, Incluye: limpieza, carga y acarreo de material producto demolicion fuera del instituto a lugar permitido por autoridades, mano de obra y herramienta necesaria.</t>
  </si>
  <si>
    <t xml:space="preserve">      Trazo y nivelación del área. incluye: materiales, mano de obra y herramienta necesaria para su correcta ejecución.</t>
  </si>
  <si>
    <t xml:space="preserve">     Construcción de sub-base hidráulica de 40 cm de espesor con material cribado producto de banco compactado al 95% de su p.v.s.m. y vrs &gt;= 40%, incluye: suministro a la obra, carga, acarreo, acamellonado, extendido, humectado, homogenizado, compactado, pruebas de laboratorio, topografìa, agua, herramienta, equipo, mano de obra, limpieza de obra y todo lo necesario para su correcta ejecución. (unidad: m3 medido compacto)</t>
  </si>
  <si>
    <t xml:space="preserve">      Excavación manual para cimentación y/o enrrase de block, incluye: afine de plantilla, taludes, traspaleo fuera de la excavación. (Unidad: m3 compacto)</t>
  </si>
  <si>
    <t xml:space="preserve">      Suministro, habilitado y colocacion de Zapata Aislada  ZA-1 dimensiones 0.60 x 0.60 mts y peralte de 20 cms, de concreto f'c=200 kg/cm2 t.m.a. de 19 mm (3/4"), resistencia normal, premezclado, armada con varillas de 3/8" de diametro @ 20 cm en un sentido y @25 cm en otro sentido, incluye:Impermeabilización con impercoat primario en proporción de 8.0m2/lt, habilitado y colocacion y desperdicio de acero, cimbra y descimbra, colocacion, vibrado y curado de concreto, suminsitro de materiales, mano de obra, herramienta y equipo. </t>
  </si>
  <si>
    <t xml:space="preserve">      Suministro, habilitado y colocacion de Dado D-1 de sección 0.20 x 0.20 mts, de concreto f'c=200 kg/cm2 t.m.a. de 19 mm (3/4"), resistencia normal, premezclado, armada con 4 varillas de 3/8" y estribos de alambrón 3/8" @ 15 cms, incluye: cimbra, armado y colado, Impermeabilización con impercoat primario en proporción de 8.0m2/lt, curado con curacreto blanco, mano de obra, equipo y suministro de materiales.</t>
  </si>
  <si>
    <t xml:space="preserve">      Suministro, habilitado y colocacion de Dala de Desplante DD-1de 20 x 40 cms, armada con 6 varilla  de 3/8" y estribos de 3/8" a cada 15 cms, concreto f'c=200kg/cm2 t.m.a de 3/4". Incluye: impermeabilización, acero, cimbra, descimbrado, colado y vibrado de concreto, curado, equipo, herramienta, mano de obra y todo lo necesario para su correcta ejecución</t>
  </si>
  <si>
    <t xml:space="preserve">      Suministro, habilitado y colocacioon de Contra-Trabe CT de concreto armado de sección 15x20 cm rectangular armada con castillo prefabricado15-20-4, concreto f'c=200 kg/cm2, t.m.a. 3/4" premezclado. Incluye: suministro, habilitado, armado y colocación de acero; suministro, habilitado y colocación de cimbra común; suministro, colocación y vibrado de concreto premezclado; descimbra; suministro y curado con curacreto base agua (0.20lt/m2), Impermeabilización con impercoat primario en proporción de 8.0m2/lt. . Se deberá incluir acero en cruces con otros elementos estructurales. Nota: incluye todos los materiales, mano de obra, maquinaria, herramienta y equipo para ejecutar este concepto. Ver detalles en planos ES-01</t>
  </si>
  <si>
    <t>Albañileria</t>
  </si>
  <si>
    <t xml:space="preserve">      Suministro, habilitado y colocacion de Castillo K-1 de 15x15 cm. de sección armado con 4 varillas 3/8" y estribos de 3/8" @ 15 cms, concreto f'c= 200 kg/cm2, t.m.a. 3/4" hecho en obra; incluye: habilitado, armado y colocación de acero y cimbra común; fabricación, colado, vibrado y curado de concreto, andamios, suministro de materiales, elevación de materiales, mano de obra, herramienta y equipo. </t>
  </si>
  <si>
    <t xml:space="preserve">      Muro, fabricado con tabique de barro recocido de 7x14x28, asentado con mortero cemento-arena proporción 1:5 plomeado y nivelado, con juntas de 1.5 cm. de espesor, acabado común; incluye: andamios, suministro de materiales, mano de obra, herramienta necesarios, elevación de materiales. </t>
  </si>
  <si>
    <t xml:space="preserve">      Muro, fabricado con celosia de carolina block de 20 x 20 x 10, asentado con mortero cemento-arena proporción 1:5 plomeado y nivelado, con juntas de 1.5 cm. de espesor, acabado común; incluye: andamios, suministro de materiales, mano de obra, herramienta necesarios, elevación de materiales. </t>
  </si>
  <si>
    <t xml:space="preserve">      Dala de cerramiento DC-1 de 15x20 cm. Planta baja de sección armado con 4 varillas de 3/8" y estribos de 3/8" @ 15 cms, concreto f'c= 200 kg/cm2, t.m.a. 3/4" hecho en obra; incluye: habilitado, armado y colocación de acero y cimbra común; fabricación, colado, vibrado y curado de concreto, andamios, suministro de materiales, mano de obra, herramienta y equipo.</t>
  </si>
  <si>
    <t xml:space="preserve">      Muro, fabricado con tabique de barro recocido de 7x14x28 para formar pendiente de tejaban, asentado con mortero cemento-arena proporción 1:5 plomeado y nivelado, con juntas de 1.5 cm. de espesor, acabado común; incluye: andamios, suministro de materiales, mano de obra, herramienta necesarios, elevación de materiales. </t>
  </si>
  <si>
    <t xml:space="preserve">      Aplanado en muros, columnas, trabes, losas en exterior, con mortero cemento-arena 1:4 de 2 cms de espesor a plomo y regla, acabado fino con mortero arena 1:6 de 0.5 cms., afinado acabado aparente. Incluye: perfilado, andamios, suministro de material, mano de obra, herramienta y equipo.</t>
  </si>
  <si>
    <t xml:space="preserve">      Pintura vinílica color segun diseño galeria Osel calidad 5 años, aplicada a dos manos en exterior sobre muros, columnas, antepechos, cerramientos, losas con acabado fino. Incluye: base de sellador, andamios, suministro de materiales, mano de obra, herramienta y equipo. Proteger cancelería, cristales, puertas y piso con plástico y cinta, retiro de materiales sobrantes, limpieza del lugar y todo lo necesario para su correcta ejecución. </t>
  </si>
  <si>
    <t xml:space="preserve">      Firme interior de concreto premezclado acabado liso de espesor 12 cm f´c=200 kg/cm2,  armado con varilla de 3/8" @ 20 cms ambos sentidos, considerar silletas para calzado de acero, incluye cortes de tableros con disco, sellado de juntas de construcción a base de sellador sikaflex 1-a, con rendimiento de 12ml/300 ml, incluye: habilitado y colocación y desperdicio de acero, cimbra y descimbra, colocación, vibrado y curado de concreto, placas, suministro de materiales, mano de obra, herramienta y equipo.</t>
  </si>
  <si>
    <t>Instalaciones Hidrosanitarias</t>
  </si>
  <si>
    <t xml:space="preserve">      Corte con disco de diamante en banqueta y/o pavimento, incluye: trazo, materiales, equipo y mano de obra.</t>
  </si>
  <si>
    <t xml:space="preserve">      Reposición de pavimento asfáltico (riego de sello), incluye: Riego de impregnación con emulsión ECI45/300 (Penetramax) a razón de 1.5 lts/m2 y Riego de sello con emulsión asfaltica de rompimiento rápido ECR-65 a razón de 1.2 lts/m2 y material petreo tipo 3-A triturado, materiales y maquinaria, equipo, herramienta y mano de obra.</t>
  </si>
  <si>
    <t xml:space="preserve">      Salida para toma de agua , incluye: 1 alimentación hidráulica con tubería de cobre tipo M de 3/4", piezas para interconexión, llaves, válvulas, pegamento, soldadura, lija, excavación, relleno con mat producto de la excavación, cama arena y ranurado en caso de ser necesario, suministro de material, mano de obra, herramienta y equipo necesario</t>
  </si>
  <si>
    <t xml:space="preserve">      Salida para toma de agua en registro, incluye: 1 alimentación hidráulica con niple de 2" y tubería de pvc de 2" y , piezas para interconexión, pegamento, soldadura, lija, excavación, relleno con material producto de la excavación, cama arena y ranurado en caso de ser necesario, suministro de material, mano de obra, herramienta y equipo necesario</t>
  </si>
  <si>
    <t xml:space="preserve">      Salida para toma de agua en registro, incluye: 1 alimentación hidráulica con niple de 1 1/2" y tubería de pvc de 1 1/2" y , piezas para interconexión, pegamento, soldadura, lija, excavación, relleno con material producto de la excavación, cama arena y ranurado en caso de ser necesario, suministro de material, mano de obra, herramienta y equipo necesario</t>
  </si>
  <si>
    <t xml:space="preserve">      Tubería de cobre rígido Tipo "M" de 3/4" de diametro, soldable para agua potable en planta baja y/o subida de agua. Incluye: fijación a muro o ranurado de ser necesario, excavación a mano de ser necesario, cama de arena de 5 cm de esp de ser necesario, tubería, conexiones, piezas para cambio de dirección, pruebas de hermeticidad y flujo, relleno compactado necesario para recibir piso de concreto o tierra de jardín, corte con disco, demolicion de banqueta y reposicion de la misma. Así tambien incluye suministros, mano de obra, herramienta, equipo y todo lo necesario para su correcta ejecución. Se entregará la tubería probada, limpia, libre de grasas y polvo.</t>
  </si>
  <si>
    <t xml:space="preserve">      Tuberia sanitaria de PVC 4" cedula 80, marca Duralon o Rexolit en planta y/o bajada de drenaje, Incluye:  fijación a muro o ranurado de ser necesario, excavación, acostillado y relleno de material producto de excavación en caso de ser necesario, corte con disco, demolicion de banqueta y reposicion del misma, conexión a registros, pegamento, piezas especiales marca Rexolit o Duralon, suministro de material, mano de obra, herramienta y equipo necesario.</t>
  </si>
  <si>
    <t xml:space="preserve">      Elaboracion de registro sanitario de 0.60x0.30x0.60 mts. muros de concreto f'c=150 kg/cm2 de 10 cm de espesor, plantilla de 5 cm con concreto f'c=100 kg/cm2, chaflán de concreto con pendiente para forjado de canalización de tubería, incluye: cimbra, descimbra, tapadera de registro de 0.60x0.30 m. con marco angular de 1 1/2" y contramarco angular de 1 1/4", con malla 6/6-10/10 y concreto f'c=150 kg/cm2, suministro de materiales, mano de obra, herramienta y equipo necesario.</t>
  </si>
  <si>
    <t xml:space="preserve">      Registro sanitario de 1.00x1.00x1.00 mts. Interior, muros de tabique 6x14x28 cms. Asentado con mortero cemento arena 1:4 con juntas de 2.5 cms. Y aplanado con mortero cemento arena 1:4 de 2 cms. De espesor, plantilla de 10 cms. Con concreto f'c=100 kg/cm2, chaflán de concreto con pendiente para forjado de canalización de tubería, incluye: cimbra, descimbra, tapadera de registro de 1.0x1.00 m. con marco angular de 1 1/2" y contramarco angular de 1 1/4", con malla 6/6-10/10 y concreto f'c=150 kg/cm2, suministro de materiales, mano de obra, herramienta y equipo necesario.</t>
  </si>
  <si>
    <t xml:space="preserve">      Conexión a poso de visita existente, incluye: excavación, acostillado y relleno de material producto de excavación en caso de ser necesario, corte con disco, demolicion de pavimento y reposicion del mismo de ser necesario, conexión a registros, pegamento, piezas especiales marca Rexolit o Duralon, suministro de material, mano de obra, herramienta y equipo necesario.</t>
  </si>
  <si>
    <t>conexión</t>
  </si>
  <si>
    <t xml:space="preserve">      Conexión a toma de agua existente, incluye: excavación, acostillado y relleno de material producto de excavación en caso de ser necesario, corte con disco, demolicion de pavimento y reposicion del mismo de ser necesario, conexión a registros, pegamento, piezas especiales marca Rexolit o Duralon, suministro de material, mano de obra, herramienta y equipo necesario.</t>
  </si>
  <si>
    <t xml:space="preserve">      Suministro e instalación de tanque de 1000 lts, y conexión de línea independiente a tanque, en materiales de pvc rd-26 2". incluye: base de concreto f'c=200 kg/cm 2 de 30 cm de altura, armada con varilla de 1/2" a cada 20 cms ambos sentidos, cimbra, descimbra, conexión, accesorios, equipo, herramienta, mano de obra y materiales</t>
  </si>
  <si>
    <t>Instalaciones Electricas</t>
  </si>
  <si>
    <t>Instalaciones Gas</t>
  </si>
  <si>
    <t xml:space="preserve">      Salida para toma de gas , incluye: 1 alimentación de gas butano con tubería de cobre tipo L de 3/4" a 60 cm de altura, piezas para interconexión, llaves, válvula de asiento, pegamento, soldadura, lija, excavación, relleno con mat producto de la excavación, cama arena y ranurado en caso de ser necesario, suministro de material, mano de obra, herramienta y equipo necesario</t>
  </si>
  <si>
    <t xml:space="preserve">      Tendido de Tubería de cobre rígido Tipo "L" de 3/4" de diámetro, soldable para agua potable en planta baja y/o subida de agua. Incluye: fijación a muro o ranurado de ser necesario, excavación a mano de ser necesario, cama de arena de 5 cm de esp de ser necesario, tubería, conexiones, piezas para cambio de dirección, pruebas de hermeticidad y flujo, relleno compactado necesario para recibir piso de concreto o tierra de jardín. Así también incluye suministros, mano de obra, herramienta, equipo y todo lo necesario para su correcta ejecución. Se entregará la tubería probada, limpia, libre de grasas y polvo.</t>
  </si>
  <si>
    <t xml:space="preserve">      Suministro e instalación de tanque estacionario para gas LP de 1000 lt de capacidad con regulador de presión industrial, incluye: conexión, accesorios, conexión eléctrica , equipo, herramienta, mano de obra y materiales</t>
  </si>
  <si>
    <t>Estructura Acero</t>
  </si>
  <si>
    <t xml:space="preserve">      Suministro, habilitado e instalación de Placa de anclaje de 15X15 cm de placa de acero de 1/4" con 4 anclas redondo liso de 3/8" y 10 cms de desarollo, acabado final en pintura color blanco brillante, incluye: suministro de materiales, habilitado, cortes, soldadura, pulido de imperfecciones y escoria, nivelación, alineación y plomeo, fondo anticorrosivo a dos manos, acabado final color blanco brillante, andamios, mano de obra, herramienta, equipo, retiro de material sobrante fuera de la obra y todo lo necesario para su correcta ejecución.</t>
  </si>
  <si>
    <t xml:space="preserve">      Suministro, habilitado e instalación de polin monten 8" tipo "C" encuatados, acabado en pintura esmalte acrilica, color blanco brillante, marca sherwin williams, incluye: suministro de materiales, habilitado, cortes, soldadura, pulido de imperfecciones y escoria, nivelación, alineación y plomeo, fondo anticorrosivo a dos manos, acabado final en pintura esmalte acrilica blanco brillante, andamios, mano de obra, herramienta, equipo, retiro de material sobrante fuera de la obra y todo lo necesario para su correcta ejecución.</t>
  </si>
  <si>
    <t xml:space="preserve">      Suministro, habilitado e instalación de polin monten 6" tipo "C", acabado en pintura esmalte acrilica, color blanco brillante, marca sherwin williams, incluye: suministro de materiales, habilitado, cortes, soldadura, pulido de imperfecciones y escoria, nivelación, alineación y plomeo, fondo anticorrosivo a dos manos, acabado final en pintura esmalte acrilica blanco brillante, andamios, mano de obra, herramienta, equipo, retiro de material sobrante fuera de la obra y todo lo necesario para su correcta ejecución.</t>
  </si>
  <si>
    <t xml:space="preserve">      Suministro, habilitado e instalación de lamina metalica TR-101, calafateo de todas las juntas con sellador de poliuretano superseal "p", pijado de union-traslape con pija de 2-1/2" No.8 (PILA 8X2-1/2), considere 5 pijas/m2 , incluye: suministro de materiales, cortes y rolado de lamina para su adaptación en campo, mano de obra, herramienta, equipo y todo lo necesario para su correcta ejecución. </t>
  </si>
  <si>
    <t xml:space="preserve">     Suministro e instalacion de Portón a base de lámina tipo tablero "T-149 con marco de Perfil R-400 cal. 18, riel 700, pasador para candado reforzado, acabado en pintura esmalte acrilica, color blanco brillante, marca sherwin williams, aplicada con pistola a dos manos sobre fondo anticorrosivo color gris. Incluye: suministro de materiales, habilitado, cortes, soldadura, pulido de imperfecciones y escoria, nivelación, alineación y plomeo, fondo anticorrosivo a dos manos, acabado final color blanco brillante, andamios, mano de obra, herramienta, equipo, retiro de material sobrante fuera de la obra y todo lo necesario para su correcta ejecución.</t>
  </si>
  <si>
    <t xml:space="preserve">      Excavacion manual para alojar dos hiladas de block en terreno tipo b hasta .50 mts. de profundidad, incluye: afine de plantilla, taludes, traspaleo fuera de la excavacion. (unidad: m3 compacto)</t>
  </si>
  <si>
    <t xml:space="preserve">      Dos Hiladas de Block asentado con mortero cemento arena y varillas de 1/2" a cada 60 cms, plomeado, nivelado, incluye: material, mano de obra y herramienta menor</t>
  </si>
  <si>
    <t xml:space="preserve">      Firme interior de concreto premezclado acabado escobillado de espesor 10 cm f´c=200 kg/cm2,  armado con doble malla 6-6/6-6, calzadas a diferente nivel y medio cuadro de malla de desfase, pendiente de 2%, considerar silletas para calzado de acero, incluye cortes de tableros con disco para formar tableros de 2.0 x 2.00 sellado de juntas de construcción a base de sellador sikaflex 1-a, con rendimiento de 12ml/300 ml, dejar placas ahogadas de 12"x12" espesor 3/16", y 4 bastones de 15 cm de 1/2", incluye: habilitado y colocación y desperdicio de acero, cimbra y descimbra, colocación, vibrado y curado de concreto, placas, suministro de materiales, mano de obra, herramienta y equipo.</t>
  </si>
  <si>
    <t xml:space="preserve">      Limpieza gruesa de Obra Manual y retiro de escombro (producto de limpieza) fuera del Instituto a lugar permitido por las autoridades. Incluye: mano de obra, herramienta, equipo y todo lo necesario para la correcta ejecución del concepto.</t>
  </si>
  <si>
    <t xml:space="preserve">                   CATALOGO DE CONCEPTOS</t>
  </si>
  <si>
    <t xml:space="preserve">                   Licitación OBR-18-006</t>
  </si>
  <si>
    <t xml:space="preserve">     Suministro, habilitado e instalación de Ductos de 10"X10" a base de lamina de acero inoxidable calibre 14, incluye: suministro de materiales, habilitado, cortes, soldadura, pulido de imperfecciones y escoria, nivelación, alineación y plomeo, andamios, mano de obra, herramienta, equipo, retiro de material sobrante fuera de la obra y todo lo necesario para su correcta ejecución.</t>
  </si>
  <si>
    <t xml:space="preserve">      Retiro de tablero actual que contiene al itm ppal y barra de tierras. incluye: libranza, identificación y desconexión de conductores conductores, retiro de monitores.</t>
  </si>
  <si>
    <t xml:space="preserve">      Suministro y colocación gabinete nema 3r de medidas 70 x 100 x 30 cms. (ancho, alto, fondo) en lugar del gabinete del concepto anterior. incluye: medios de fijación y soporte (deberá quedar separado un cm. del muro para evitar acumulación de humedad). nivelación y barrenos hechos con sacabocado (no se permitirá el uso de broca).</t>
  </si>
  <si>
    <t xml:space="preserve">      Retiro de los conductores de fase del transformador al tablero ppal actual. el cuál está formado por 2 circuitos en paralelo con 3 conductores cal 2/0 cada uno.</t>
  </si>
  <si>
    <t xml:space="preserve">      Suministro y colocación de conductores de fase del transformador al tablero principal (concepto 1.02). formado de conductores de cobre thw-ls marca condumex o conductores monterrey con: 6f -2/0f (3 por tubo). incluye: 6 conectores tipo ponchable de 2 ojos, monitores de 2-1/2" en cada uno de los 4 tubos, 12 juegos de tornillos, arandelas de presión y planas de cobre al silicio, la secuencia de fases deberá dejarse como se encuentra actualmente. incluye puentes del power block al itm de 3x300</t>
  </si>
  <si>
    <t xml:space="preserve">      Suministro e instalación de block de terminales (power block) mca. square-d cat. 9080lba365208 con tapa protectora cat. 9080lb52. incluye; fijación y colocación dentro del gabinete principal. (ver detalle "a" en plano ie-01) deberá de dejarse espacio suficiente para el doblado de los conductores).</t>
  </si>
  <si>
    <t xml:space="preserve">      Suministro, colocación y conexión en gabinete principal, de interruptor termomagnético 2x60 mca. square-d cat. hdl26060. ver detalle "a" y unifilar en plano ie-01 para arreglo de conductores.</t>
  </si>
  <si>
    <t xml:space="preserve">      Colocación y conexión en gabinete principal, de interruptor termomagnético 3x300, barra de tierras y conexiones de neutro y tierras retirados en el concepto 1.01. ver detalle "a" y unifilar en el plano ie-01 para arreglo de conductores.</t>
  </si>
  <si>
    <t xml:space="preserve">      Suministro e instalación de alimentador que va del de gabinete principal al ups y de este al c.c. "c". formado con conductores marca conductores monterrey o condumex, aislamiento thhw-ls 90° c calibres 2f-4 + 1n-8 + 1tf-8  awg  (color negro, rojo para las fases, blanco para neutro, verde para tierra física, ejecutar con tubería  de 1-1/4" de diámetro tipo conduit metálica galvanizada roscada cuando se instale de manera expuesta y pvc tipo pesado de manera subterránea. incluye:  terminales para conexión, condulet, coples, contra y monitor, excavación, cinta de advertencia, relleno, compactación, retiro del material producto de la excavación, soportería con canal y abrazaderas unistrud , fijación mediante taquete de plástico y pijas, acomodo de cables, pruebas. (ver plano de ie-01). codos pvc solamente.</t>
  </si>
  <si>
    <t xml:space="preserve">      Suministro y colocación de tablero "c" para sobreponer 125 amp. marca square-d, 2 fases, 3 hilos, 12 derivados, con zapatas principales; catalogo número qo112l125g + qoc16us + pk9gta. incluye identificación del c.c. y del directorio mediante etiquetado, fijación, tornillería, mano de obra, herramienta, limpieza, pruebas, desperdicio y todo lo necesario para la correcta ejecución del concepto.</t>
  </si>
  <si>
    <t xml:space="preserve">      Suministro y colocación de gabinete nema-3r de 55x70x25 (ancho x alto x fondo) para contener c.c. "c". incluye: medios de soporte y fijación. este gabinete no deberá de estar en contacto directo con la pared, se deberá de separar una distancia de 1 cm. para evitar la acumulación de humedad. los conectores de la tubería deberán de rematarse en este gabinete y no en el del c.c. "c". los barrenos deberán hacerse con sacabocado (no se permitirá el uso de broca).</t>
  </si>
  <si>
    <t xml:space="preserve">      Suministro y colocación de interruptor termomagnético squre-d 2 polos cat. qo230. previamente se confirmará este valor de ajuste con el supervisor de obra.</t>
  </si>
  <si>
    <t xml:space="preserve">      Suministro y colocación de interruptor termomagnético squre-d 2 polos cat. qo220. previamente se confirmará este valor de ajuste con el supervisor de obra.</t>
  </si>
  <si>
    <t xml:space="preserve">      Suministro y colocación de interruptor termomagnético squre-d 2 polos cat. qo210. </t>
  </si>
  <si>
    <t xml:space="preserve">      Suministro y colocación de interruptor termomagnético squre-d 1 polo cat. qo130. previamente se confirmará este valor de ajuste con el supervisor de obra.</t>
  </si>
  <si>
    <t xml:space="preserve">      Suministro y colocación de interruptor termomagnético squre-d 1 polos cat. qo115. </t>
  </si>
  <si>
    <t xml:space="preserve">      Suministro y colocación de cableado a salidas de luminarias, con conductores marca condumex o monterrey aislamiento thw-ls 75° c (color blanco para neutro, verde para tierra física). Incluye; conexiones mediante capuchones "3m"  de medida adecuada a la cantidad de cables a unir, limpieza, pruebas, desperdicio y todo lo necesario para la correcta ejecución del concepto. </t>
  </si>
  <si>
    <t xml:space="preserve">      Suministro e Instalación de salida en para luminaria, ejecutada con tubería conduit galv. pared delgada cuando se instale de manera expuesta, sapa cuando esté sobre plafón ó PVC tipo pesado ambebido en muro, losa o piso. conectores, coples, codos, caja registro y tapas marca steel city, incluye fijación, limpieza, desperdicio y todo lo necesario para la correcta ejecución del concepto.</t>
  </si>
  <si>
    <t xml:space="preserve">      Suministro y colocacion de luminaria de led, marca tecnolite, modelo Magunzia cat. 4454AE. incluye; fijacion, conexión y pruebas de acuerdo a indicaciones del fabricante.</t>
  </si>
  <si>
    <t xml:space="preserve">      Suministro e Instalación de salida en muro para apagadores, atenuadores (dimmer) y detector de presencia, ejecutada con tubería conduit galv. pared delgada cuando se instale de manera expuesta, PVC tipo pesado ambebido en muro, losa o piso. conectores, coples, codos, caja registro y tapas marca steel city, incluye tapa reducción de caja 4x4 a chalupa, fijación, limpieza, desperdicio y todo lo necesario para la correcta ejecución del concepto. </t>
  </si>
  <si>
    <t xml:space="preserve">      Suministro y colocación de cableado a salidas de apagadores, con conductores marca condumex o monterrey aislamiento thw-ls 75° c (color blanco para neutro, verde para tierra física). Incluye; conexiones mediante capuchones "3m"  de medida adecuada a la cantidad de cables a unir, limpieza, pruebas, desperdicio y todo lo necesario para la correcta ejecución del concepto. </t>
  </si>
  <si>
    <t xml:space="preserve">      Suministro y colocación de tapa para apagador sencillo (1 modulo) mca. Quinzino</t>
  </si>
  <si>
    <t xml:space="preserve">      Suministro e instalación de salida para contacto duplex polarizado para servicio normal, instalado a 40 cm de s.n.p.t. (o según se indique en el proyecto), ejecutada con tubería galvanizada pared delgada cuando se instale de manera expuesta, PVC tipo pesado en muro, losa o piso, codos, conectores y accesorios según se requieran, caja registros 4x4, reduciión de 4x4 a chalupa, tapas marca steel city. Incluye elementos de fijación y sujeción, limpieza, pruebas, desperdicio y todo lo necesario para la correcta ejecución del concepto. </t>
  </si>
  <si>
    <t xml:space="preserve">      Suministro y colocación de cableado a contactos normales, con conductores calibre # 12 marca condumex o monterrey aislamiento thw-ls 75° c (color negro, rojo para las fases, blanco para neutro, verde para tierra física). Incluye; conexiones mediante capuchones "3m"  de medida adecuada a la cantidad de cables a unir, limpieza, pruebas, desperdicio y todo lo necesario para la correcta ejecución del concepto. </t>
  </si>
  <si>
    <t xml:space="preserve">      Suministro y colocación de contacto duplex polarizado para servicio normal, quinzino modelo  evolución catálogo qn28d c/placa qn100r/3b instalado segun se indica en el plano IE-02.  incluye:  terminales, pernos, material para conexión y fijación, puente de puesta a tierra, mano de obra, herramienta y todo lo necesario para su correcta colocación. </t>
  </si>
  <si>
    <t xml:space="preserve">         Suministro e instalación de Bomba marca Evans o Myers con las siguientes condiciones: de 1.5 hp, 220 w, incluye: materiales, mano de obra, herramienta y equipo. </t>
  </si>
  <si>
    <t xml:space="preserve">      Tubería de cobre rígido Tipo "M" de 2" de diametro, soldable para agua potable en planta baja y/o subida de agua. Incluye: fijación a muro o ranurado de ser necesario, excavación a mano de ser necesario, cama de arena de 5 cm de esp de ser necesario, tubería, conexiones, piezas para cambio de dirección, pruebas de hermeticidad y flujo, relleno compactado necesario para recibir piso de concreto o tierra de jardín, corte con disco, demolicion de banqueta y reposicion de la misma. Así tambien incluye suministros, mano de obra, herramienta, equipo y todo lo necesario para su correcta ejecución. Se entregará la tubería probada, limpia, libre de grasas y polvo.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</si>
</sst>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&quot;$&quot;#,##0.0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0070C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rgb="FF006DB6"/>
      <name val="Calibri"/>
      <family val="2"/>
    </font>
    <font>
      <b/>
      <sz val="11"/>
      <color indexed="16"/>
      <name val="Calibri"/>
      <family val="2"/>
    </font>
    <font>
      <b/>
      <i/>
      <sz val="11"/>
      <color indexed="16"/>
      <name val="Calibri"/>
      <family val="2"/>
    </font>
    <font>
      <sz val="11"/>
      <color rgb="FF006DB6"/>
      <name val="Calibri"/>
      <family val="2"/>
    </font>
    <font>
      <u/>
      <sz val="11"/>
      <color rgb="FF006DB6"/>
      <name val="Calibri"/>
      <family val="2"/>
    </font>
    <font>
      <b/>
      <u/>
      <sz val="11"/>
      <color indexed="16"/>
      <name val="Calibri"/>
      <family val="2"/>
    </font>
    <font>
      <b/>
      <sz val="11"/>
      <color theme="3" tint="-0.249977111117893"/>
      <name val="Calibri"/>
      <family val="2"/>
    </font>
    <font>
      <sz val="11"/>
      <color theme="3" tint="-0.249977111117893"/>
      <name val="Calibri"/>
      <family val="2"/>
    </font>
    <font>
      <sz val="11"/>
      <color theme="3" tint="-0.499984740745262"/>
      <name val="Calibri"/>
      <family val="2"/>
    </font>
    <font>
      <sz val="11"/>
      <color rgb="FFFF0000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3" fillId="0" borderId="0"/>
    <xf numFmtId="0" fontId="2" fillId="0" borderId="0"/>
    <xf numFmtId="0" fontId="1" fillId="0" borderId="0"/>
  </cellStyleXfs>
  <cellXfs count="93">
    <xf numFmtId="0" fontId="0" fillId="0" borderId="0" xfId="0"/>
    <xf numFmtId="2" fontId="8" fillId="6" borderId="16" xfId="0" applyNumberFormat="1" applyFont="1" applyFill="1" applyBorder="1" applyAlignment="1">
      <alignment horizontal="center" vertical="top" wrapText="1"/>
    </xf>
    <xf numFmtId="0" fontId="8" fillId="6" borderId="7" xfId="0" applyFont="1" applyFill="1" applyBorder="1" applyAlignment="1">
      <alignment vertical="top" wrapText="1"/>
    </xf>
    <xf numFmtId="0" fontId="8" fillId="6" borderId="7" xfId="0" applyFont="1" applyFill="1" applyBorder="1" applyAlignment="1">
      <alignment horizontal="center" vertical="top" wrapText="1"/>
    </xf>
    <xf numFmtId="2" fontId="8" fillId="6" borderId="7" xfId="0" applyNumberFormat="1" applyFont="1" applyFill="1" applyBorder="1" applyAlignment="1">
      <alignment horizontal="center" vertical="top" wrapText="1"/>
    </xf>
    <xf numFmtId="2" fontId="9" fillId="6" borderId="7" xfId="0" applyNumberFormat="1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justify" vertical="top"/>
    </xf>
    <xf numFmtId="0" fontId="8" fillId="6" borderId="7" xfId="0" applyFont="1" applyFill="1" applyBorder="1" applyAlignment="1">
      <alignment horizontal="left" vertical="top" wrapText="1"/>
    </xf>
    <xf numFmtId="0" fontId="9" fillId="6" borderId="7" xfId="7" applyFont="1" applyFill="1" applyBorder="1" applyAlignment="1">
      <alignment horizontal="justify" vertical="top" wrapText="1"/>
    </xf>
    <xf numFmtId="0" fontId="9" fillId="6" borderId="7" xfId="7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left" vertical="top" wrapText="1"/>
    </xf>
    <xf numFmtId="0" fontId="9" fillId="6" borderId="7" xfId="0" applyFont="1" applyFill="1" applyBorder="1" applyAlignment="1">
      <alignment horizontal="justify" vertical="top" wrapText="1"/>
    </xf>
    <xf numFmtId="0" fontId="9" fillId="6" borderId="7" xfId="0" applyNumberFormat="1" applyFont="1" applyFill="1" applyBorder="1" applyAlignment="1">
      <alignment horizontal="justify" vertical="top" wrapText="1"/>
    </xf>
    <xf numFmtId="0" fontId="9" fillId="6" borderId="7" xfId="0" applyFont="1" applyFill="1" applyBorder="1" applyAlignment="1">
      <alignment vertical="top" wrapText="1"/>
    </xf>
    <xf numFmtId="2" fontId="8" fillId="6" borderId="17" xfId="0" applyNumberFormat="1" applyFont="1" applyFill="1" applyBorder="1" applyAlignment="1">
      <alignment horizontal="center" vertical="top" wrapText="1"/>
    </xf>
    <xf numFmtId="0" fontId="8" fillId="6" borderId="18" xfId="0" applyFont="1" applyFill="1" applyBorder="1" applyAlignment="1">
      <alignment vertical="top" wrapText="1"/>
    </xf>
    <xf numFmtId="0" fontId="8" fillId="6" borderId="18" xfId="0" applyFont="1" applyFill="1" applyBorder="1" applyAlignment="1">
      <alignment horizontal="center" vertical="top" wrapText="1"/>
    </xf>
    <xf numFmtId="2" fontId="9" fillId="6" borderId="18" xfId="0" applyNumberFormat="1" applyFont="1" applyFill="1" applyBorder="1" applyAlignment="1">
      <alignment horizontal="center" vertical="top" wrapText="1"/>
    </xf>
    <xf numFmtId="164" fontId="7" fillId="4" borderId="16" xfId="0" applyNumberFormat="1" applyFont="1" applyFill="1" applyBorder="1" applyAlignment="1">
      <alignment horizontal="right" vertical="top"/>
    </xf>
    <xf numFmtId="164" fontId="7" fillId="4" borderId="7" xfId="0" applyNumberFormat="1" applyFont="1" applyFill="1" applyBorder="1" applyAlignment="1">
      <alignment vertical="top"/>
    </xf>
    <xf numFmtId="0" fontId="8" fillId="4" borderId="7" xfId="0" applyFont="1" applyFill="1" applyBorder="1" applyAlignment="1">
      <alignment horizontal="center" vertical="top" wrapText="1"/>
    </xf>
    <xf numFmtId="2" fontId="8" fillId="4" borderId="7" xfId="0" applyNumberFormat="1" applyFont="1" applyFill="1" applyBorder="1" applyAlignment="1">
      <alignment horizontal="center" vertical="top" wrapText="1"/>
    </xf>
    <xf numFmtId="2" fontId="8" fillId="0" borderId="0" xfId="0" applyNumberFormat="1" applyFont="1" applyFill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2" fontId="8" fillId="2" borderId="1" xfId="0" applyNumberFormat="1" applyFont="1" applyFill="1" applyBorder="1" applyAlignment="1">
      <alignment horizontal="right"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5" fillId="0" borderId="0" xfId="0" quotePrefix="1" applyFont="1" applyAlignment="1">
      <alignment vertical="top" wrapText="1"/>
    </xf>
    <xf numFmtId="2" fontId="13" fillId="2" borderId="4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vertical="top" wrapText="1"/>
    </xf>
    <xf numFmtId="0" fontId="10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right"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horizontal="right" vertical="top" wrapText="1"/>
    </xf>
    <xf numFmtId="15" fontId="10" fillId="2" borderId="6" xfId="0" applyNumberFormat="1" applyFont="1" applyFill="1" applyBorder="1" applyAlignment="1">
      <alignment horizontal="center" vertical="top" wrapText="1"/>
    </xf>
    <xf numFmtId="2" fontId="8" fillId="2" borderId="4" xfId="0" applyNumberFormat="1" applyFont="1" applyFill="1" applyBorder="1" applyAlignment="1">
      <alignment horizontal="right" vertical="top" wrapText="1"/>
    </xf>
    <xf numFmtId="0" fontId="8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vertical="top" wrapText="1"/>
    </xf>
    <xf numFmtId="2" fontId="16" fillId="5" borderId="13" xfId="0" applyNumberFormat="1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top"/>
    </xf>
    <xf numFmtId="2" fontId="17" fillId="3" borderId="7" xfId="0" applyNumberFormat="1" applyFont="1" applyFill="1" applyBorder="1" applyAlignment="1">
      <alignment vertical="top"/>
    </xf>
    <xf numFmtId="165" fontId="17" fillId="3" borderId="7" xfId="0" applyNumberFormat="1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165" fontId="17" fillId="3" borderId="8" xfId="0" applyNumberFormat="1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top"/>
    </xf>
    <xf numFmtId="2" fontId="17" fillId="4" borderId="7" xfId="0" applyNumberFormat="1" applyFont="1" applyFill="1" applyBorder="1" applyAlignment="1">
      <alignment vertical="top"/>
    </xf>
    <xf numFmtId="165" fontId="17" fillId="4" borderId="7" xfId="0" applyNumberFormat="1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165" fontId="17" fillId="4" borderId="8" xfId="0" applyNumberFormat="1" applyFont="1" applyFill="1" applyBorder="1" applyAlignment="1">
      <alignment horizontal="center" vertical="center" wrapText="1"/>
    </xf>
    <xf numFmtId="165" fontId="8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5" fontId="8" fillId="0" borderId="8" xfId="0" applyNumberFormat="1" applyFont="1" applyFill="1" applyBorder="1" applyAlignment="1">
      <alignment horizontal="center" vertical="center" wrapText="1"/>
    </xf>
    <xf numFmtId="165" fontId="8" fillId="4" borderId="7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165" fontId="8" fillId="4" borderId="8" xfId="0" applyNumberFormat="1" applyFont="1" applyFill="1" applyBorder="1" applyAlignment="1">
      <alignment horizontal="center" vertical="center" wrapText="1"/>
    </xf>
    <xf numFmtId="165" fontId="17" fillId="0" borderId="7" xfId="0" applyNumberFormat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165" fontId="17" fillId="0" borderId="8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top" wrapText="1"/>
    </xf>
    <xf numFmtId="0" fontId="8" fillId="0" borderId="9" xfId="0" applyFont="1" applyFill="1" applyBorder="1" applyAlignment="1">
      <alignment horizontal="right" vertical="top" wrapText="1"/>
    </xf>
    <xf numFmtId="0" fontId="8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165" fontId="8" fillId="0" borderId="11" xfId="0" applyNumberFormat="1" applyFont="1" applyFill="1" applyBorder="1" applyAlignment="1">
      <alignment vertical="top" wrapText="1"/>
    </xf>
    <xf numFmtId="0" fontId="20" fillId="0" borderId="0" xfId="0" applyFont="1" applyBorder="1" applyAlignment="1">
      <alignment vertical="top" wrapText="1"/>
    </xf>
    <xf numFmtId="0" fontId="20" fillId="0" borderId="0" xfId="0" applyFont="1" applyAlignment="1">
      <alignment horizontal="justify" vertical="top" wrapText="1"/>
    </xf>
    <xf numFmtId="0" fontId="8" fillId="0" borderId="0" xfId="0" applyFont="1" applyFill="1" applyAlignment="1">
      <alignment horizontal="center" vertical="top" wrapText="1"/>
    </xf>
    <xf numFmtId="164" fontId="8" fillId="0" borderId="0" xfId="1" applyFont="1" applyFill="1" applyAlignment="1">
      <alignment horizontal="center" vertical="top" wrapText="1"/>
    </xf>
    <xf numFmtId="165" fontId="8" fillId="0" borderId="0" xfId="0" applyNumberFormat="1" applyFont="1" applyAlignment="1">
      <alignment vertical="top" wrapText="1"/>
    </xf>
    <xf numFmtId="165" fontId="8" fillId="0" borderId="0" xfId="0" applyNumberFormat="1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2" fontId="9" fillId="4" borderId="7" xfId="0" applyNumberFormat="1" applyFont="1" applyFill="1" applyBorder="1" applyAlignment="1">
      <alignment horizontal="center" vertical="top" wrapText="1"/>
    </xf>
    <xf numFmtId="165" fontId="19" fillId="4" borderId="7" xfId="0" applyNumberFormat="1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165" fontId="19" fillId="4" borderId="8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</cellXfs>
  <cellStyles count="9">
    <cellStyle name="Millares" xfId="1" builtinId="3"/>
    <cellStyle name="Millares 2" xfId="2"/>
    <cellStyle name="Millares 2 3" xfId="3"/>
    <cellStyle name="Millares 3" xfId="4"/>
    <cellStyle name="Normal" xfId="0" builtinId="0"/>
    <cellStyle name="Normal 2" xfId="5"/>
    <cellStyle name="Normal 3" xfId="6"/>
    <cellStyle name="Normal 5" xfId="7"/>
    <cellStyle name="Normal 7" xfId="8"/>
  </cellStyles>
  <dxfs count="0"/>
  <tableStyles count="0" defaultTableStyle="TableStyleMedium9" defaultPivotStyle="PivotStyleLight16"/>
  <colors>
    <mruColors>
      <color rgb="FF006DB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571503</xdr:colOff>
      <xdr:row>2</xdr:row>
      <xdr:rowOff>78439</xdr:rowOff>
    </xdr:from>
    <xdr:to>
      <xdr:col>2</xdr:col>
      <xdr:colOff>1867503</xdr:colOff>
      <xdr:row>6</xdr:row>
      <xdr:rowOff>343498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3" y="403410"/>
          <a:ext cx="1296000" cy="1296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2"/>
  <sheetViews>
    <sheetView showZeros="0" tabSelected="1" topLeftCell="A100" zoomScale="85" zoomScaleNormal="85" zoomScaleSheetLayoutView="75" workbookViewId="0">
      <selection activeCell="C81" sqref="C81"/>
    </sheetView>
  </sheetViews>
  <sheetFormatPr baseColWidth="10" defaultColWidth="11.42578125" defaultRowHeight="15" x14ac:dyDescent="0.2"/>
  <cols>
    <col min="1" max="1" width="2.85546875" style="23" customWidth="1"/>
    <col min="2" max="2" width="6" style="22" bestFit="1" customWidth="1"/>
    <col min="3" max="3" width="62.28515625" style="23" customWidth="1"/>
    <col min="4" max="4" width="7.140625" style="24" customWidth="1"/>
    <col min="5" max="5" width="8.140625" style="24" customWidth="1"/>
    <col min="6" max="6" width="10.85546875" style="24" bestFit="1" customWidth="1"/>
    <col min="7" max="7" width="20.7109375" style="23" customWidth="1"/>
    <col min="8" max="8" width="14.5703125" style="23" customWidth="1"/>
    <col min="9" max="9" width="26.5703125" style="23" customWidth="1"/>
    <col min="10" max="16384" width="11.42578125" style="23"/>
  </cols>
  <sheetData>
    <row r="1" spans="2:15" ht="15.75" thickBot="1" x14ac:dyDescent="0.25"/>
    <row r="2" spans="2:15" x14ac:dyDescent="0.2">
      <c r="B2" s="25" t="s">
        <v>3</v>
      </c>
      <c r="C2" s="26"/>
      <c r="D2" s="27"/>
      <c r="E2" s="27"/>
      <c r="F2" s="27"/>
      <c r="G2" s="26"/>
      <c r="H2" s="28"/>
    </row>
    <row r="3" spans="2:15" x14ac:dyDescent="0.2">
      <c r="B3" s="85" t="s">
        <v>10</v>
      </c>
      <c r="C3" s="86"/>
      <c r="D3" s="86"/>
      <c r="E3" s="86"/>
      <c r="F3" s="86"/>
      <c r="G3" s="86"/>
      <c r="H3" s="87"/>
      <c r="I3" s="29"/>
    </row>
    <row r="4" spans="2:15" x14ac:dyDescent="0.2">
      <c r="B4" s="85" t="s">
        <v>75</v>
      </c>
      <c r="C4" s="86"/>
      <c r="D4" s="86"/>
      <c r="E4" s="86"/>
      <c r="F4" s="86"/>
      <c r="G4" s="86"/>
      <c r="H4" s="87"/>
      <c r="I4" s="30"/>
    </row>
    <row r="5" spans="2:15" x14ac:dyDescent="0.2">
      <c r="B5" s="88" t="s">
        <v>76</v>
      </c>
      <c r="C5" s="89"/>
      <c r="D5" s="89"/>
      <c r="E5" s="89"/>
      <c r="F5" s="89"/>
      <c r="G5" s="89"/>
      <c r="H5" s="90"/>
      <c r="I5" s="31"/>
    </row>
    <row r="6" spans="2:15" ht="36" customHeight="1" x14ac:dyDescent="0.2">
      <c r="B6" s="32"/>
      <c r="C6" s="33"/>
      <c r="D6" s="34"/>
      <c r="E6" s="34"/>
      <c r="F6" s="34"/>
      <c r="G6" s="33"/>
      <c r="H6" s="35"/>
    </row>
    <row r="7" spans="2:15" ht="33" customHeight="1" x14ac:dyDescent="0.2">
      <c r="B7" s="32"/>
      <c r="C7" s="33"/>
      <c r="D7" s="34"/>
      <c r="E7" s="34"/>
      <c r="F7" s="34"/>
      <c r="G7" s="33"/>
      <c r="H7" s="35"/>
    </row>
    <row r="8" spans="2:15" x14ac:dyDescent="0.2">
      <c r="B8" s="32"/>
      <c r="C8" s="36"/>
      <c r="D8" s="34"/>
      <c r="E8" s="34"/>
      <c r="F8" s="34"/>
      <c r="G8" s="37"/>
      <c r="H8" s="35"/>
      <c r="I8" s="38"/>
      <c r="O8" s="39"/>
    </row>
    <row r="9" spans="2:15" x14ac:dyDescent="0.2">
      <c r="B9" s="32" t="s">
        <v>9</v>
      </c>
      <c r="C9" s="91" t="s">
        <v>26</v>
      </c>
      <c r="D9" s="92"/>
      <c r="E9" s="92"/>
      <c r="F9" s="92"/>
      <c r="G9" s="37" t="s">
        <v>4</v>
      </c>
      <c r="H9" s="40"/>
    </row>
    <row r="10" spans="2:15" ht="15.75" thickBot="1" x14ac:dyDescent="0.25">
      <c r="B10" s="41"/>
      <c r="C10" s="42"/>
      <c r="D10" s="43"/>
      <c r="E10" s="43"/>
      <c r="F10" s="43"/>
      <c r="G10" s="42"/>
      <c r="H10" s="44"/>
    </row>
    <row r="11" spans="2:15" s="24" customFormat="1" ht="30.75" thickBot="1" x14ac:dyDescent="0.25">
      <c r="B11" s="45" t="s">
        <v>5</v>
      </c>
      <c r="C11" s="46" t="s">
        <v>1</v>
      </c>
      <c r="D11" s="46" t="s">
        <v>6</v>
      </c>
      <c r="E11" s="46" t="s">
        <v>7</v>
      </c>
      <c r="F11" s="46" t="s">
        <v>0</v>
      </c>
      <c r="G11" s="46" t="s">
        <v>2</v>
      </c>
      <c r="H11" s="47" t="s">
        <v>8</v>
      </c>
      <c r="I11" s="23"/>
      <c r="L11" s="23"/>
    </row>
    <row r="12" spans="2:15" x14ac:dyDescent="0.2">
      <c r="B12" s="18"/>
      <c r="C12" s="19" t="s">
        <v>27</v>
      </c>
      <c r="D12" s="48"/>
      <c r="E12" s="49"/>
      <c r="F12" s="50"/>
      <c r="G12" s="51"/>
      <c r="H12" s="52"/>
    </row>
    <row r="13" spans="2:15" x14ac:dyDescent="0.2">
      <c r="B13" s="18">
        <v>1</v>
      </c>
      <c r="C13" s="19" t="s">
        <v>18</v>
      </c>
      <c r="D13" s="53"/>
      <c r="E13" s="54"/>
      <c r="F13" s="55"/>
      <c r="G13" s="56"/>
      <c r="H13" s="57"/>
    </row>
    <row r="14" spans="2:15" ht="60" x14ac:dyDescent="0.2">
      <c r="B14" s="1">
        <f>B13+0.01</f>
        <v>1.01</v>
      </c>
      <c r="C14" s="2" t="s">
        <v>28</v>
      </c>
      <c r="D14" s="3" t="s">
        <v>15</v>
      </c>
      <c r="E14" s="4">
        <v>1</v>
      </c>
      <c r="F14" s="58"/>
      <c r="G14" s="59"/>
      <c r="H14" s="60"/>
    </row>
    <row r="15" spans="2:15" ht="60" x14ac:dyDescent="0.2">
      <c r="B15" s="1">
        <f>B14+0.01</f>
        <v>1.02</v>
      </c>
      <c r="C15" s="2" t="s">
        <v>29</v>
      </c>
      <c r="D15" s="3" t="s">
        <v>13</v>
      </c>
      <c r="E15" s="4">
        <f>(9.6*0.6)</f>
        <v>5.76</v>
      </c>
      <c r="F15" s="58"/>
      <c r="G15" s="59"/>
      <c r="H15" s="60"/>
    </row>
    <row r="16" spans="2:15" x14ac:dyDescent="0.2">
      <c r="B16" s="18">
        <v>2</v>
      </c>
      <c r="C16" s="19" t="s">
        <v>19</v>
      </c>
      <c r="D16" s="20"/>
      <c r="E16" s="21"/>
      <c r="F16" s="61"/>
      <c r="G16" s="62"/>
      <c r="H16" s="63"/>
    </row>
    <row r="17" spans="2:8" ht="30" x14ac:dyDescent="0.2">
      <c r="B17" s="1">
        <f>B16+0.01</f>
        <v>2.0099999999999998</v>
      </c>
      <c r="C17" s="2" t="s">
        <v>30</v>
      </c>
      <c r="D17" s="3" t="s">
        <v>13</v>
      </c>
      <c r="E17" s="4">
        <v>232</v>
      </c>
      <c r="F17" s="58"/>
      <c r="G17" s="59"/>
      <c r="H17" s="60"/>
    </row>
    <row r="18" spans="2:8" ht="105" x14ac:dyDescent="0.2">
      <c r="B18" s="1">
        <f t="shared" ref="B18:B27" si="0">B17+0.01</f>
        <v>2.02</v>
      </c>
      <c r="C18" s="2" t="s">
        <v>31</v>
      </c>
      <c r="D18" s="3" t="s">
        <v>17</v>
      </c>
      <c r="E18" s="4">
        <f>E17*0.4</f>
        <v>92.8</v>
      </c>
      <c r="F18" s="58"/>
      <c r="G18" s="59"/>
      <c r="H18" s="60"/>
    </row>
    <row r="19" spans="2:8" ht="45" x14ac:dyDescent="0.2">
      <c r="B19" s="1">
        <f t="shared" si="0"/>
        <v>2.0299999999999998</v>
      </c>
      <c r="C19" s="2" t="s">
        <v>32</v>
      </c>
      <c r="D19" s="3" t="s">
        <v>17</v>
      </c>
      <c r="E19" s="4">
        <v>31.85</v>
      </c>
      <c r="F19" s="58"/>
      <c r="G19" s="59"/>
      <c r="H19" s="60"/>
    </row>
    <row r="20" spans="2:8" ht="90" x14ac:dyDescent="0.2">
      <c r="B20" s="1">
        <f t="shared" si="0"/>
        <v>2.04</v>
      </c>
      <c r="C20" s="2" t="s">
        <v>20</v>
      </c>
      <c r="D20" s="3" t="s">
        <v>13</v>
      </c>
      <c r="E20" s="4">
        <v>42.95</v>
      </c>
      <c r="F20" s="58"/>
      <c r="G20" s="59"/>
      <c r="H20" s="60"/>
    </row>
    <row r="21" spans="2:8" ht="60" x14ac:dyDescent="0.2">
      <c r="B21" s="1">
        <f t="shared" si="0"/>
        <v>2.0499999999999998</v>
      </c>
      <c r="C21" s="2" t="s">
        <v>21</v>
      </c>
      <c r="D21" s="3" t="s">
        <v>13</v>
      </c>
      <c r="E21" s="4">
        <f>E20</f>
        <v>42.95</v>
      </c>
      <c r="F21" s="58"/>
      <c r="G21" s="59"/>
      <c r="H21" s="60"/>
    </row>
    <row r="22" spans="2:8" ht="135" x14ac:dyDescent="0.2">
      <c r="B22" s="1">
        <f t="shared" si="0"/>
        <v>2.06</v>
      </c>
      <c r="C22" s="2" t="s">
        <v>33</v>
      </c>
      <c r="D22" s="3" t="s">
        <v>12</v>
      </c>
      <c r="E22" s="4">
        <v>12</v>
      </c>
      <c r="F22" s="58"/>
      <c r="G22" s="59"/>
      <c r="H22" s="60"/>
    </row>
    <row r="23" spans="2:8" ht="105" x14ac:dyDescent="0.2">
      <c r="B23" s="1">
        <f t="shared" si="0"/>
        <v>2.0699999999999998</v>
      </c>
      <c r="C23" s="2" t="s">
        <v>34</v>
      </c>
      <c r="D23" s="3" t="s">
        <v>14</v>
      </c>
      <c r="E23" s="4">
        <f>E22*0.6</f>
        <v>7.2</v>
      </c>
      <c r="F23" s="64"/>
      <c r="G23" s="65"/>
      <c r="H23" s="66"/>
    </row>
    <row r="24" spans="2:8" ht="90" x14ac:dyDescent="0.2">
      <c r="B24" s="1">
        <f t="shared" si="0"/>
        <v>2.08</v>
      </c>
      <c r="C24" s="2" t="s">
        <v>35</v>
      </c>
      <c r="D24" s="3" t="s">
        <v>14</v>
      </c>
      <c r="E24" s="4">
        <v>34.200000000000003</v>
      </c>
      <c r="F24" s="58"/>
      <c r="G24" s="59"/>
      <c r="H24" s="60"/>
    </row>
    <row r="25" spans="2:8" ht="180" x14ac:dyDescent="0.2">
      <c r="B25" s="1">
        <f t="shared" si="0"/>
        <v>2.09</v>
      </c>
      <c r="C25" s="2" t="s">
        <v>36</v>
      </c>
      <c r="D25" s="3" t="s">
        <v>14</v>
      </c>
      <c r="E25" s="4">
        <v>14.7</v>
      </c>
      <c r="F25" s="58"/>
      <c r="G25" s="59"/>
      <c r="H25" s="60"/>
    </row>
    <row r="26" spans="2:8" ht="90" x14ac:dyDescent="0.2">
      <c r="B26" s="1">
        <f t="shared" si="0"/>
        <v>2.1</v>
      </c>
      <c r="C26" s="2" t="s">
        <v>22</v>
      </c>
      <c r="D26" s="3" t="s">
        <v>17</v>
      </c>
      <c r="E26" s="4">
        <v>14.2</v>
      </c>
      <c r="F26" s="58"/>
      <c r="G26" s="59"/>
      <c r="H26" s="60"/>
    </row>
    <row r="27" spans="2:8" ht="75" x14ac:dyDescent="0.2">
      <c r="B27" s="1">
        <f t="shared" si="0"/>
        <v>2.11</v>
      </c>
      <c r="C27" s="2" t="s">
        <v>23</v>
      </c>
      <c r="D27" s="3" t="s">
        <v>17</v>
      </c>
      <c r="E27" s="4">
        <f>E19-E26</f>
        <v>17.649999999999999</v>
      </c>
      <c r="F27" s="58"/>
      <c r="G27" s="59"/>
      <c r="H27" s="60"/>
    </row>
    <row r="28" spans="2:8" x14ac:dyDescent="0.2">
      <c r="B28" s="18">
        <v>3</v>
      </c>
      <c r="C28" s="19" t="s">
        <v>37</v>
      </c>
      <c r="D28" s="20"/>
      <c r="E28" s="21"/>
      <c r="F28" s="61"/>
      <c r="G28" s="62"/>
      <c r="H28" s="63"/>
    </row>
    <row r="29" spans="2:8" ht="105" x14ac:dyDescent="0.2">
      <c r="B29" s="1">
        <f>B28+0.01</f>
        <v>3.01</v>
      </c>
      <c r="C29" s="2" t="s">
        <v>38</v>
      </c>
      <c r="D29" s="3" t="s">
        <v>14</v>
      </c>
      <c r="E29" s="5">
        <f>12*4.5</f>
        <v>54</v>
      </c>
      <c r="F29" s="58"/>
      <c r="G29" s="59"/>
      <c r="H29" s="60"/>
    </row>
    <row r="30" spans="2:8" ht="75" x14ac:dyDescent="0.2">
      <c r="B30" s="1">
        <f>B29+0.01</f>
        <v>3.02</v>
      </c>
      <c r="C30" s="2" t="s">
        <v>39</v>
      </c>
      <c r="D30" s="3" t="s">
        <v>13</v>
      </c>
      <c r="E30" s="5">
        <f>(9.75+9.75+7.35+7.35-3.15)*1.05</f>
        <v>32.6</v>
      </c>
      <c r="F30" s="58"/>
      <c r="G30" s="59"/>
      <c r="H30" s="60"/>
    </row>
    <row r="31" spans="2:8" ht="75" x14ac:dyDescent="0.2">
      <c r="B31" s="1">
        <f t="shared" ref="B31:B76" si="1">B30+0.01</f>
        <v>3.03</v>
      </c>
      <c r="C31" s="2" t="s">
        <v>40</v>
      </c>
      <c r="D31" s="3" t="s">
        <v>13</v>
      </c>
      <c r="E31" s="5">
        <v>99.2</v>
      </c>
      <c r="F31" s="58"/>
      <c r="G31" s="59"/>
      <c r="H31" s="60"/>
    </row>
    <row r="32" spans="2:8" ht="90" x14ac:dyDescent="0.2">
      <c r="B32" s="1">
        <f t="shared" si="1"/>
        <v>3.04</v>
      </c>
      <c r="C32" s="2" t="s">
        <v>41</v>
      </c>
      <c r="D32" s="3" t="s">
        <v>14</v>
      </c>
      <c r="E32" s="5">
        <f>((9.75+9.75+7.35+7.35)*2)</f>
        <v>68.400000000000006</v>
      </c>
      <c r="F32" s="58"/>
      <c r="G32" s="59"/>
      <c r="H32" s="60"/>
    </row>
    <row r="33" spans="2:8" ht="90" x14ac:dyDescent="0.2">
      <c r="B33" s="1">
        <f t="shared" si="1"/>
        <v>3.05</v>
      </c>
      <c r="C33" s="2" t="s">
        <v>42</v>
      </c>
      <c r="D33" s="3" t="s">
        <v>13</v>
      </c>
      <c r="E33" s="5">
        <v>10</v>
      </c>
      <c r="F33" s="58"/>
      <c r="G33" s="59"/>
      <c r="H33" s="60"/>
    </row>
    <row r="34" spans="2:8" ht="75" x14ac:dyDescent="0.2">
      <c r="B34" s="1">
        <f t="shared" si="1"/>
        <v>3.06</v>
      </c>
      <c r="C34" s="2" t="s">
        <v>43</v>
      </c>
      <c r="D34" s="3" t="s">
        <v>13</v>
      </c>
      <c r="E34" s="5">
        <f>(E30*2)+(0.3*E29)+(E33*2)</f>
        <v>101.4</v>
      </c>
      <c r="F34" s="58"/>
      <c r="G34" s="59"/>
      <c r="H34" s="60"/>
    </row>
    <row r="35" spans="2:8" ht="105" x14ac:dyDescent="0.2">
      <c r="B35" s="1">
        <f t="shared" si="1"/>
        <v>3.07</v>
      </c>
      <c r="C35" s="2" t="s">
        <v>44</v>
      </c>
      <c r="D35" s="3" t="s">
        <v>13</v>
      </c>
      <c r="E35" s="5">
        <f>E34</f>
        <v>101.4</v>
      </c>
      <c r="F35" s="58"/>
      <c r="G35" s="67"/>
      <c r="H35" s="60"/>
    </row>
    <row r="36" spans="2:8" ht="120" x14ac:dyDescent="0.2">
      <c r="B36" s="1">
        <f t="shared" si="1"/>
        <v>3.08</v>
      </c>
      <c r="C36" s="2" t="s">
        <v>45</v>
      </c>
      <c r="D36" s="3" t="s">
        <v>13</v>
      </c>
      <c r="E36" s="4">
        <v>69.5</v>
      </c>
      <c r="F36" s="58"/>
      <c r="G36" s="59"/>
      <c r="H36" s="60"/>
    </row>
    <row r="37" spans="2:8" x14ac:dyDescent="0.2">
      <c r="B37" s="18">
        <v>4</v>
      </c>
      <c r="C37" s="19" t="s">
        <v>46</v>
      </c>
      <c r="D37" s="20"/>
      <c r="E37" s="81"/>
      <c r="F37" s="61"/>
      <c r="G37" s="62"/>
      <c r="H37" s="63"/>
    </row>
    <row r="38" spans="2:8" ht="30" x14ac:dyDescent="0.2">
      <c r="B38" s="1">
        <f>B37+0.01</f>
        <v>4.01</v>
      </c>
      <c r="C38" s="6" t="s">
        <v>47</v>
      </c>
      <c r="D38" s="3" t="s">
        <v>14</v>
      </c>
      <c r="E38" s="4">
        <v>40</v>
      </c>
      <c r="F38" s="58"/>
      <c r="G38" s="59"/>
      <c r="H38" s="60"/>
    </row>
    <row r="39" spans="2:8" ht="90" x14ac:dyDescent="0.2">
      <c r="B39" s="1">
        <f t="shared" ref="B39:B51" si="2">B38+0.01</f>
        <v>4.0199999999999996</v>
      </c>
      <c r="C39" s="2" t="s">
        <v>48</v>
      </c>
      <c r="D39" s="3" t="s">
        <v>13</v>
      </c>
      <c r="E39" s="4">
        <v>18</v>
      </c>
      <c r="F39" s="58"/>
      <c r="G39" s="59"/>
      <c r="H39" s="60"/>
    </row>
    <row r="40" spans="2:8" ht="90" x14ac:dyDescent="0.2">
      <c r="B40" s="1">
        <f t="shared" si="2"/>
        <v>4.03</v>
      </c>
      <c r="C40" s="7" t="s">
        <v>49</v>
      </c>
      <c r="D40" s="3" t="s">
        <v>16</v>
      </c>
      <c r="E40" s="5">
        <v>3</v>
      </c>
      <c r="F40" s="58"/>
      <c r="G40" s="59"/>
      <c r="H40" s="60"/>
    </row>
    <row r="41" spans="2:8" ht="90" x14ac:dyDescent="0.2">
      <c r="B41" s="1">
        <f t="shared" si="2"/>
        <v>4.04</v>
      </c>
      <c r="C41" s="7" t="s">
        <v>50</v>
      </c>
      <c r="D41" s="3" t="s">
        <v>16</v>
      </c>
      <c r="E41" s="5">
        <v>3</v>
      </c>
      <c r="F41" s="58"/>
      <c r="G41" s="59"/>
      <c r="H41" s="60"/>
    </row>
    <row r="42" spans="2:8" ht="90" x14ac:dyDescent="0.2">
      <c r="B42" s="1">
        <f t="shared" si="2"/>
        <v>4.05</v>
      </c>
      <c r="C42" s="7" t="s">
        <v>51</v>
      </c>
      <c r="D42" s="3" t="s">
        <v>16</v>
      </c>
      <c r="E42" s="5">
        <v>2</v>
      </c>
      <c r="F42" s="58"/>
      <c r="G42" s="59"/>
      <c r="H42" s="60"/>
    </row>
    <row r="43" spans="2:8" ht="165" x14ac:dyDescent="0.2">
      <c r="B43" s="1">
        <f t="shared" si="2"/>
        <v>4.0599999999999996</v>
      </c>
      <c r="C43" s="7" t="s">
        <v>52</v>
      </c>
      <c r="D43" s="3" t="s">
        <v>14</v>
      </c>
      <c r="E43" s="5">
        <v>46.5</v>
      </c>
      <c r="F43" s="58"/>
      <c r="G43" s="59"/>
      <c r="H43" s="60"/>
    </row>
    <row r="44" spans="2:8" ht="165" x14ac:dyDescent="0.2">
      <c r="B44" s="1">
        <f t="shared" si="2"/>
        <v>4.07</v>
      </c>
      <c r="C44" s="7" t="s">
        <v>103</v>
      </c>
      <c r="D44" s="3" t="s">
        <v>14</v>
      </c>
      <c r="E44" s="5">
        <v>8</v>
      </c>
      <c r="F44" s="58"/>
      <c r="G44" s="59"/>
      <c r="H44" s="60"/>
    </row>
    <row r="45" spans="2:8" ht="120" x14ac:dyDescent="0.2">
      <c r="B45" s="1">
        <f t="shared" si="2"/>
        <v>4.08</v>
      </c>
      <c r="C45" s="8" t="s">
        <v>53</v>
      </c>
      <c r="D45" s="9" t="s">
        <v>14</v>
      </c>
      <c r="E45" s="5">
        <v>35.5</v>
      </c>
      <c r="F45" s="58"/>
      <c r="G45" s="59"/>
      <c r="H45" s="60"/>
    </row>
    <row r="46" spans="2:8" ht="120" x14ac:dyDescent="0.2">
      <c r="B46" s="1">
        <f t="shared" si="2"/>
        <v>4.09</v>
      </c>
      <c r="C46" s="7" t="s">
        <v>54</v>
      </c>
      <c r="D46" s="3" t="s">
        <v>12</v>
      </c>
      <c r="E46" s="5">
        <v>1</v>
      </c>
      <c r="F46" s="58"/>
      <c r="G46" s="59"/>
      <c r="H46" s="60"/>
    </row>
    <row r="47" spans="2:8" ht="135" x14ac:dyDescent="0.2">
      <c r="B47" s="1">
        <f t="shared" si="2"/>
        <v>4.0999999999999996</v>
      </c>
      <c r="C47" s="10" t="s">
        <v>55</v>
      </c>
      <c r="D47" s="3" t="s">
        <v>12</v>
      </c>
      <c r="E47" s="5">
        <v>3</v>
      </c>
      <c r="F47" s="58"/>
      <c r="G47" s="59"/>
      <c r="H47" s="60"/>
    </row>
    <row r="48" spans="2:8" ht="90" x14ac:dyDescent="0.2">
      <c r="B48" s="1">
        <f t="shared" si="2"/>
        <v>4.1100000000000003</v>
      </c>
      <c r="C48" s="11" t="s">
        <v>56</v>
      </c>
      <c r="D48" s="3" t="s">
        <v>57</v>
      </c>
      <c r="E48" s="5">
        <v>1</v>
      </c>
      <c r="F48" s="58"/>
      <c r="G48" s="59"/>
      <c r="H48" s="60"/>
    </row>
    <row r="49" spans="2:8" ht="90" x14ac:dyDescent="0.2">
      <c r="B49" s="1">
        <f t="shared" si="2"/>
        <v>4.12</v>
      </c>
      <c r="C49" s="11" t="s">
        <v>58</v>
      </c>
      <c r="D49" s="3" t="s">
        <v>57</v>
      </c>
      <c r="E49" s="5">
        <v>1</v>
      </c>
      <c r="F49" s="58"/>
      <c r="G49" s="59"/>
      <c r="H49" s="60"/>
    </row>
    <row r="50" spans="2:8" ht="90" x14ac:dyDescent="0.2">
      <c r="B50" s="1">
        <f t="shared" si="2"/>
        <v>4.13</v>
      </c>
      <c r="C50" s="2" t="s">
        <v>59</v>
      </c>
      <c r="D50" s="3" t="s">
        <v>15</v>
      </c>
      <c r="E50" s="5">
        <v>1</v>
      </c>
      <c r="F50" s="58"/>
      <c r="G50" s="59"/>
      <c r="H50" s="60"/>
    </row>
    <row r="51" spans="2:8" ht="45" x14ac:dyDescent="0.2">
      <c r="B51" s="1">
        <f t="shared" si="2"/>
        <v>4.1399999999999997</v>
      </c>
      <c r="C51" s="2" t="s">
        <v>102</v>
      </c>
      <c r="D51" s="3" t="s">
        <v>12</v>
      </c>
      <c r="E51" s="5">
        <v>1</v>
      </c>
      <c r="F51" s="58"/>
      <c r="G51" s="59"/>
      <c r="H51" s="60"/>
    </row>
    <row r="52" spans="2:8" x14ac:dyDescent="0.2">
      <c r="B52" s="18">
        <v>5</v>
      </c>
      <c r="C52" s="19" t="s">
        <v>60</v>
      </c>
      <c r="D52" s="20"/>
      <c r="E52" s="81"/>
      <c r="F52" s="82"/>
      <c r="G52" s="83"/>
      <c r="H52" s="84"/>
    </row>
    <row r="53" spans="2:8" ht="45" x14ac:dyDescent="0.2">
      <c r="B53" s="1">
        <f t="shared" si="1"/>
        <v>5.01</v>
      </c>
      <c r="C53" s="2" t="s">
        <v>78</v>
      </c>
      <c r="D53" s="3" t="s">
        <v>15</v>
      </c>
      <c r="E53" s="5">
        <v>1</v>
      </c>
      <c r="F53" s="58"/>
      <c r="G53" s="59"/>
      <c r="H53" s="60"/>
    </row>
    <row r="54" spans="2:8" ht="90" x14ac:dyDescent="0.2">
      <c r="B54" s="1">
        <f t="shared" si="1"/>
        <v>5.0199999999999996</v>
      </c>
      <c r="C54" s="2" t="s">
        <v>79</v>
      </c>
      <c r="D54" s="3" t="s">
        <v>12</v>
      </c>
      <c r="E54" s="5">
        <v>1</v>
      </c>
      <c r="F54" s="58"/>
      <c r="G54" s="59"/>
      <c r="H54" s="60"/>
    </row>
    <row r="55" spans="2:8" ht="45" x14ac:dyDescent="0.2">
      <c r="B55" s="1">
        <f t="shared" si="1"/>
        <v>5.03</v>
      </c>
      <c r="C55" s="2" t="s">
        <v>80</v>
      </c>
      <c r="D55" s="3" t="s">
        <v>14</v>
      </c>
      <c r="E55" s="5">
        <v>5</v>
      </c>
      <c r="F55" s="58"/>
      <c r="G55" s="59"/>
      <c r="H55" s="60"/>
    </row>
    <row r="56" spans="2:8" ht="120" x14ac:dyDescent="0.2">
      <c r="B56" s="1">
        <f t="shared" si="1"/>
        <v>5.04</v>
      </c>
      <c r="C56" s="2" t="s">
        <v>81</v>
      </c>
      <c r="D56" s="3" t="s">
        <v>14</v>
      </c>
      <c r="E56" s="5">
        <v>7</v>
      </c>
      <c r="F56" s="58"/>
      <c r="G56" s="59"/>
      <c r="H56" s="60"/>
    </row>
    <row r="57" spans="2:8" ht="75" x14ac:dyDescent="0.2">
      <c r="B57" s="1">
        <f t="shared" si="1"/>
        <v>5.05</v>
      </c>
      <c r="C57" s="2" t="s">
        <v>82</v>
      </c>
      <c r="D57" s="3" t="s">
        <v>12</v>
      </c>
      <c r="E57" s="5">
        <v>1</v>
      </c>
      <c r="F57" s="58"/>
      <c r="G57" s="59"/>
      <c r="H57" s="60"/>
    </row>
    <row r="58" spans="2:8" ht="45" x14ac:dyDescent="0.2">
      <c r="B58" s="1">
        <f t="shared" si="1"/>
        <v>5.0599999999999996</v>
      </c>
      <c r="C58" s="2" t="s">
        <v>83</v>
      </c>
      <c r="D58" s="3" t="s">
        <v>12</v>
      </c>
      <c r="E58" s="5">
        <v>1</v>
      </c>
      <c r="F58" s="58"/>
      <c r="G58" s="59"/>
      <c r="H58" s="60"/>
    </row>
    <row r="59" spans="2:8" ht="60" x14ac:dyDescent="0.2">
      <c r="B59" s="1">
        <f t="shared" si="1"/>
        <v>5.07</v>
      </c>
      <c r="C59" s="2" t="s">
        <v>84</v>
      </c>
      <c r="D59" s="3" t="s">
        <v>15</v>
      </c>
      <c r="E59" s="5">
        <v>1</v>
      </c>
      <c r="F59" s="58"/>
      <c r="G59" s="59"/>
      <c r="H59" s="60"/>
    </row>
    <row r="60" spans="2:8" ht="195" x14ac:dyDescent="0.2">
      <c r="B60" s="1">
        <f t="shared" si="1"/>
        <v>5.08</v>
      </c>
      <c r="C60" s="2" t="s">
        <v>85</v>
      </c>
      <c r="D60" s="3" t="s">
        <v>14</v>
      </c>
      <c r="E60" s="5">
        <v>23</v>
      </c>
      <c r="F60" s="58"/>
      <c r="G60" s="59"/>
      <c r="H60" s="60"/>
    </row>
    <row r="61" spans="2:8" ht="105" x14ac:dyDescent="0.2">
      <c r="B61" s="1">
        <f t="shared" si="1"/>
        <v>5.09</v>
      </c>
      <c r="C61" s="2" t="s">
        <v>86</v>
      </c>
      <c r="D61" s="3" t="s">
        <v>12</v>
      </c>
      <c r="E61" s="5">
        <v>1</v>
      </c>
      <c r="F61" s="58"/>
      <c r="G61" s="59"/>
      <c r="H61" s="60"/>
    </row>
    <row r="62" spans="2:8" ht="105" x14ac:dyDescent="0.2">
      <c r="B62" s="1">
        <f t="shared" si="1"/>
        <v>5.0999999999999996</v>
      </c>
      <c r="C62" s="2" t="s">
        <v>87</v>
      </c>
      <c r="D62" s="3" t="s">
        <v>12</v>
      </c>
      <c r="E62" s="5">
        <v>1</v>
      </c>
      <c r="F62" s="58"/>
      <c r="G62" s="59"/>
      <c r="H62" s="60"/>
    </row>
    <row r="63" spans="2:8" ht="45" x14ac:dyDescent="0.2">
      <c r="B63" s="1">
        <f t="shared" si="1"/>
        <v>5.1100000000000003</v>
      </c>
      <c r="C63" s="2" t="s">
        <v>88</v>
      </c>
      <c r="D63" s="3" t="s">
        <v>12</v>
      </c>
      <c r="E63" s="5">
        <v>2</v>
      </c>
      <c r="F63" s="58"/>
      <c r="G63" s="59"/>
      <c r="H63" s="60"/>
    </row>
    <row r="64" spans="2:8" ht="45" x14ac:dyDescent="0.2">
      <c r="B64" s="1">
        <f t="shared" si="1"/>
        <v>5.12</v>
      </c>
      <c r="C64" s="2" t="s">
        <v>89</v>
      </c>
      <c r="D64" s="3" t="s">
        <v>12</v>
      </c>
      <c r="E64" s="5">
        <v>2</v>
      </c>
      <c r="F64" s="58"/>
      <c r="G64" s="59"/>
      <c r="H64" s="60"/>
    </row>
    <row r="65" spans="2:8" ht="30" x14ac:dyDescent="0.2">
      <c r="B65" s="1">
        <f t="shared" si="1"/>
        <v>5.13</v>
      </c>
      <c r="C65" s="2" t="s">
        <v>90</v>
      </c>
      <c r="D65" s="3" t="s">
        <v>12</v>
      </c>
      <c r="E65" s="5">
        <v>1</v>
      </c>
      <c r="F65" s="58"/>
      <c r="G65" s="59"/>
      <c r="H65" s="60"/>
    </row>
    <row r="66" spans="2:8" ht="45" x14ac:dyDescent="0.2">
      <c r="B66" s="1">
        <f t="shared" si="1"/>
        <v>5.14</v>
      </c>
      <c r="C66" s="2" t="s">
        <v>91</v>
      </c>
      <c r="D66" s="3" t="s">
        <v>12</v>
      </c>
      <c r="E66" s="5">
        <v>1</v>
      </c>
      <c r="F66" s="58"/>
      <c r="G66" s="59"/>
      <c r="H66" s="60"/>
    </row>
    <row r="67" spans="2:8" ht="30" x14ac:dyDescent="0.2">
      <c r="B67" s="1">
        <f t="shared" si="1"/>
        <v>5.15</v>
      </c>
      <c r="C67" s="2" t="s">
        <v>92</v>
      </c>
      <c r="D67" s="3" t="s">
        <v>12</v>
      </c>
      <c r="E67" s="5">
        <v>1</v>
      </c>
      <c r="F67" s="58"/>
      <c r="G67" s="59"/>
      <c r="H67" s="60"/>
    </row>
    <row r="68" spans="2:8" ht="105" x14ac:dyDescent="0.2">
      <c r="B68" s="1">
        <f t="shared" si="1"/>
        <v>5.16</v>
      </c>
      <c r="C68" s="2" t="s">
        <v>94</v>
      </c>
      <c r="D68" s="3" t="s">
        <v>16</v>
      </c>
      <c r="E68" s="5">
        <v>2</v>
      </c>
      <c r="F68" s="58"/>
      <c r="G68" s="59"/>
      <c r="H68" s="60"/>
    </row>
    <row r="69" spans="2:8" ht="90" x14ac:dyDescent="0.2">
      <c r="B69" s="1">
        <f t="shared" si="1"/>
        <v>5.17</v>
      </c>
      <c r="C69" s="2" t="s">
        <v>93</v>
      </c>
      <c r="D69" s="3" t="s">
        <v>15</v>
      </c>
      <c r="E69" s="5">
        <v>2</v>
      </c>
      <c r="F69" s="58"/>
      <c r="G69" s="59"/>
      <c r="H69" s="60"/>
    </row>
    <row r="70" spans="2:8" ht="45" x14ac:dyDescent="0.2">
      <c r="B70" s="1">
        <f t="shared" si="1"/>
        <v>5.18</v>
      </c>
      <c r="C70" s="7" t="s">
        <v>95</v>
      </c>
      <c r="D70" s="3" t="s">
        <v>12</v>
      </c>
      <c r="E70" s="5">
        <v>2</v>
      </c>
      <c r="F70" s="58"/>
      <c r="G70" s="59"/>
      <c r="H70" s="60"/>
    </row>
    <row r="71" spans="2:8" ht="120" x14ac:dyDescent="0.2">
      <c r="B71" s="1">
        <f t="shared" si="1"/>
        <v>5.19</v>
      </c>
      <c r="C71" s="7" t="s">
        <v>96</v>
      </c>
      <c r="D71" s="3" t="s">
        <v>16</v>
      </c>
      <c r="E71" s="5">
        <v>1</v>
      </c>
      <c r="F71" s="58"/>
      <c r="G71" s="59"/>
      <c r="H71" s="60"/>
    </row>
    <row r="72" spans="2:8" ht="90" x14ac:dyDescent="0.2">
      <c r="B72" s="1">
        <f t="shared" si="1"/>
        <v>5.2</v>
      </c>
      <c r="C72" s="7" t="s">
        <v>97</v>
      </c>
      <c r="D72" s="3" t="s">
        <v>12</v>
      </c>
      <c r="E72" s="5">
        <v>1</v>
      </c>
      <c r="F72" s="58"/>
      <c r="G72" s="59"/>
      <c r="H72" s="60"/>
    </row>
    <row r="73" spans="2:8" ht="30" x14ac:dyDescent="0.2">
      <c r="B73" s="1">
        <f t="shared" si="1"/>
        <v>5.21</v>
      </c>
      <c r="C73" s="7" t="s">
        <v>98</v>
      </c>
      <c r="D73" s="3" t="s">
        <v>12</v>
      </c>
      <c r="E73" s="5">
        <v>1</v>
      </c>
      <c r="F73" s="58"/>
      <c r="G73" s="59"/>
      <c r="H73" s="60"/>
    </row>
    <row r="74" spans="2:8" ht="135" x14ac:dyDescent="0.2">
      <c r="B74" s="1">
        <f t="shared" si="1"/>
        <v>5.22</v>
      </c>
      <c r="C74" s="7" t="s">
        <v>99</v>
      </c>
      <c r="D74" s="3" t="s">
        <v>16</v>
      </c>
      <c r="E74" s="5">
        <v>2</v>
      </c>
      <c r="F74" s="58"/>
      <c r="G74" s="59"/>
      <c r="H74" s="60"/>
    </row>
    <row r="75" spans="2:8" ht="105" x14ac:dyDescent="0.2">
      <c r="B75" s="1">
        <f t="shared" si="1"/>
        <v>5.23</v>
      </c>
      <c r="C75" s="7" t="s">
        <v>100</v>
      </c>
      <c r="D75" s="3" t="s">
        <v>12</v>
      </c>
      <c r="E75" s="5">
        <v>2</v>
      </c>
      <c r="F75" s="58"/>
      <c r="G75" s="59"/>
      <c r="H75" s="60"/>
    </row>
    <row r="76" spans="2:8" ht="90" x14ac:dyDescent="0.2">
      <c r="B76" s="1">
        <f t="shared" si="1"/>
        <v>5.24</v>
      </c>
      <c r="C76" s="7" t="s">
        <v>101</v>
      </c>
      <c r="D76" s="3" t="s">
        <v>12</v>
      </c>
      <c r="E76" s="5">
        <v>2</v>
      </c>
      <c r="F76" s="58"/>
      <c r="G76" s="59"/>
      <c r="H76" s="60"/>
    </row>
    <row r="77" spans="2:8" x14ac:dyDescent="0.2">
      <c r="B77" s="18">
        <v>6</v>
      </c>
      <c r="C77" s="19" t="s">
        <v>61</v>
      </c>
      <c r="D77" s="20"/>
      <c r="E77" s="81"/>
      <c r="F77" s="61"/>
      <c r="G77" s="62"/>
      <c r="H77" s="63"/>
    </row>
    <row r="78" spans="2:8" ht="90" x14ac:dyDescent="0.2">
      <c r="B78" s="1">
        <f>B77+0.01</f>
        <v>6.01</v>
      </c>
      <c r="C78" s="7" t="s">
        <v>62</v>
      </c>
      <c r="D78" s="3" t="s">
        <v>16</v>
      </c>
      <c r="E78" s="5">
        <v>1</v>
      </c>
      <c r="F78" s="58"/>
      <c r="G78" s="59"/>
      <c r="H78" s="60"/>
    </row>
    <row r="79" spans="2:8" ht="150" x14ac:dyDescent="0.2">
      <c r="B79" s="1">
        <f t="shared" ref="B79:B80" si="3">B78+0.01</f>
        <v>6.02</v>
      </c>
      <c r="C79" s="12" t="s">
        <v>63</v>
      </c>
      <c r="D79" s="3" t="s">
        <v>14</v>
      </c>
      <c r="E79" s="5">
        <v>10</v>
      </c>
      <c r="F79" s="58"/>
      <c r="G79" s="59"/>
      <c r="H79" s="60"/>
    </row>
    <row r="80" spans="2:8" ht="60" x14ac:dyDescent="0.2">
      <c r="B80" s="1">
        <f t="shared" si="3"/>
        <v>6.03</v>
      </c>
      <c r="C80" s="13" t="s">
        <v>64</v>
      </c>
      <c r="D80" s="3" t="s">
        <v>15</v>
      </c>
      <c r="E80" s="5">
        <v>1</v>
      </c>
      <c r="F80" s="58"/>
      <c r="G80" s="59"/>
      <c r="H80" s="60"/>
    </row>
    <row r="81" spans="2:8" x14ac:dyDescent="0.2">
      <c r="B81" s="18">
        <v>7</v>
      </c>
      <c r="C81" s="19" t="s">
        <v>65</v>
      </c>
      <c r="D81" s="20"/>
      <c r="E81" s="81"/>
      <c r="F81" s="61"/>
      <c r="G81" s="62"/>
      <c r="H81" s="63"/>
    </row>
    <row r="82" spans="2:8" ht="135" x14ac:dyDescent="0.2">
      <c r="B82" s="1">
        <f>B81+0.01</f>
        <v>7.01</v>
      </c>
      <c r="C82" s="13" t="s">
        <v>66</v>
      </c>
      <c r="D82" s="3" t="s">
        <v>12</v>
      </c>
      <c r="E82" s="5">
        <v>22</v>
      </c>
      <c r="F82" s="58"/>
      <c r="G82" s="59"/>
      <c r="H82" s="60"/>
    </row>
    <row r="83" spans="2:8" ht="135" x14ac:dyDescent="0.2">
      <c r="B83" s="1">
        <f t="shared" ref="B83:B87" si="4">B82+0.01</f>
        <v>7.02</v>
      </c>
      <c r="C83" s="13" t="s">
        <v>67</v>
      </c>
      <c r="D83" s="3" t="s">
        <v>14</v>
      </c>
      <c r="E83" s="5">
        <v>45.6</v>
      </c>
      <c r="F83" s="58"/>
      <c r="G83" s="59"/>
      <c r="H83" s="60"/>
    </row>
    <row r="84" spans="2:8" ht="120" x14ac:dyDescent="0.2">
      <c r="B84" s="1">
        <f t="shared" si="4"/>
        <v>7.03</v>
      </c>
      <c r="C84" s="13" t="s">
        <v>68</v>
      </c>
      <c r="D84" s="3" t="s">
        <v>14</v>
      </c>
      <c r="E84" s="5">
        <v>79</v>
      </c>
      <c r="F84" s="58"/>
      <c r="G84" s="59"/>
      <c r="H84" s="60"/>
    </row>
    <row r="85" spans="2:8" ht="90" x14ac:dyDescent="0.2">
      <c r="B85" s="1">
        <f t="shared" si="4"/>
        <v>7.04</v>
      </c>
      <c r="C85" s="13" t="s">
        <v>69</v>
      </c>
      <c r="D85" s="3" t="s">
        <v>13</v>
      </c>
      <c r="E85" s="5">
        <v>101.2</v>
      </c>
      <c r="F85" s="58"/>
      <c r="G85" s="59"/>
      <c r="H85" s="60"/>
    </row>
    <row r="86" spans="2:8" ht="150" x14ac:dyDescent="0.2">
      <c r="B86" s="1">
        <f t="shared" si="4"/>
        <v>7.05</v>
      </c>
      <c r="C86" s="13" t="s">
        <v>70</v>
      </c>
      <c r="D86" s="3" t="s">
        <v>12</v>
      </c>
      <c r="E86" s="5">
        <v>1</v>
      </c>
      <c r="F86" s="58"/>
      <c r="G86" s="59"/>
      <c r="H86" s="60"/>
    </row>
    <row r="87" spans="2:8" ht="90" x14ac:dyDescent="0.2">
      <c r="B87" s="1">
        <f t="shared" si="4"/>
        <v>7.06</v>
      </c>
      <c r="C87" s="13" t="s">
        <v>77</v>
      </c>
      <c r="D87" s="3" t="s">
        <v>14</v>
      </c>
      <c r="E87" s="5">
        <v>5.6</v>
      </c>
      <c r="F87" s="58"/>
      <c r="G87" s="59"/>
      <c r="H87" s="60"/>
    </row>
    <row r="88" spans="2:8" x14ac:dyDescent="0.2">
      <c r="B88" s="18">
        <v>8</v>
      </c>
      <c r="C88" s="19" t="s">
        <v>24</v>
      </c>
      <c r="D88" s="20"/>
      <c r="E88" s="81"/>
      <c r="F88" s="61"/>
      <c r="G88" s="62"/>
      <c r="H88" s="63"/>
    </row>
    <row r="89" spans="2:8" ht="45" x14ac:dyDescent="0.2">
      <c r="B89" s="1">
        <f>B88+0.01</f>
        <v>8.01</v>
      </c>
      <c r="C89" s="13" t="s">
        <v>71</v>
      </c>
      <c r="D89" s="3" t="s">
        <v>17</v>
      </c>
      <c r="E89" s="5">
        <f>E92*0.4*0.45</f>
        <v>3.4</v>
      </c>
      <c r="F89" s="58"/>
      <c r="G89" s="59"/>
      <c r="H89" s="60"/>
    </row>
    <row r="90" spans="2:8" ht="90" x14ac:dyDescent="0.2">
      <c r="B90" s="1">
        <f t="shared" ref="B90:B95" si="5">B89+0.01</f>
        <v>8.02</v>
      </c>
      <c r="C90" s="13" t="s">
        <v>20</v>
      </c>
      <c r="D90" s="3" t="s">
        <v>13</v>
      </c>
      <c r="E90" s="5">
        <f>E92*0.4</f>
        <v>7.56</v>
      </c>
      <c r="F90" s="58"/>
      <c r="G90" s="59"/>
      <c r="H90" s="60"/>
    </row>
    <row r="91" spans="2:8" ht="60" x14ac:dyDescent="0.2">
      <c r="B91" s="1">
        <f t="shared" si="5"/>
        <v>8.0299999999999994</v>
      </c>
      <c r="C91" s="13" t="s">
        <v>21</v>
      </c>
      <c r="D91" s="3" t="s">
        <v>13</v>
      </c>
      <c r="E91" s="5">
        <f>E90</f>
        <v>7.56</v>
      </c>
      <c r="F91" s="58"/>
      <c r="G91" s="59"/>
      <c r="H91" s="60"/>
    </row>
    <row r="92" spans="2:8" ht="45" x14ac:dyDescent="0.2">
      <c r="B92" s="1">
        <f t="shared" si="5"/>
        <v>8.0399999999999991</v>
      </c>
      <c r="C92" s="13" t="s">
        <v>72</v>
      </c>
      <c r="D92" s="3" t="s">
        <v>14</v>
      </c>
      <c r="E92" s="5">
        <v>18.899999999999999</v>
      </c>
      <c r="F92" s="58"/>
      <c r="G92" s="59"/>
      <c r="H92" s="60"/>
    </row>
    <row r="93" spans="2:8" ht="90" x14ac:dyDescent="0.2">
      <c r="B93" s="1">
        <f t="shared" si="5"/>
        <v>8.0500000000000007</v>
      </c>
      <c r="C93" s="13" t="s">
        <v>22</v>
      </c>
      <c r="D93" s="3" t="s">
        <v>17</v>
      </c>
      <c r="E93" s="5">
        <f>E92*0.2*0.4</f>
        <v>1.51</v>
      </c>
      <c r="F93" s="58"/>
      <c r="G93" s="59"/>
      <c r="H93" s="60"/>
    </row>
    <row r="94" spans="2:8" ht="165" x14ac:dyDescent="0.2">
      <c r="B94" s="1">
        <f t="shared" si="5"/>
        <v>8.06</v>
      </c>
      <c r="C94" s="13" t="s">
        <v>73</v>
      </c>
      <c r="D94" s="3" t="s">
        <v>13</v>
      </c>
      <c r="E94" s="5">
        <v>106.2</v>
      </c>
      <c r="F94" s="58"/>
      <c r="G94" s="59"/>
      <c r="H94" s="60"/>
    </row>
    <row r="95" spans="2:8" ht="75" x14ac:dyDescent="0.2">
      <c r="B95" s="1">
        <f t="shared" si="5"/>
        <v>8.07</v>
      </c>
      <c r="C95" s="13" t="s">
        <v>23</v>
      </c>
      <c r="D95" s="3" t="s">
        <v>17</v>
      </c>
      <c r="E95" s="5">
        <f>E89-E93</f>
        <v>1.89</v>
      </c>
      <c r="F95" s="58"/>
      <c r="G95" s="59"/>
      <c r="H95" s="60"/>
    </row>
    <row r="96" spans="2:8" x14ac:dyDescent="0.2">
      <c r="B96" s="18">
        <v>9</v>
      </c>
      <c r="C96" s="19" t="s">
        <v>25</v>
      </c>
      <c r="D96" s="20"/>
      <c r="E96" s="81"/>
      <c r="F96" s="61"/>
      <c r="G96" s="62"/>
      <c r="H96" s="63"/>
    </row>
    <row r="97" spans="2:13" ht="60.75" thickBot="1" x14ac:dyDescent="0.25">
      <c r="B97" s="14">
        <f>B96+0.01</f>
        <v>9.01</v>
      </c>
      <c r="C97" s="15" t="s">
        <v>74</v>
      </c>
      <c r="D97" s="16" t="s">
        <v>13</v>
      </c>
      <c r="E97" s="17">
        <v>232</v>
      </c>
      <c r="F97" s="58"/>
      <c r="G97" s="59"/>
      <c r="H97" s="60"/>
    </row>
    <row r="98" spans="2:13" s="68" customFormat="1" ht="15.75" thickBot="1" x14ac:dyDescent="0.25">
      <c r="B98" s="69"/>
      <c r="C98" s="70"/>
      <c r="D98" s="70"/>
      <c r="E98" s="70"/>
      <c r="F98" s="71"/>
      <c r="G98" s="72" t="s">
        <v>11</v>
      </c>
      <c r="H98" s="73">
        <f>SUM(H12:H97)</f>
        <v>0</v>
      </c>
      <c r="I98" s="74"/>
      <c r="M98" s="75"/>
    </row>
    <row r="99" spans="2:13" x14ac:dyDescent="0.2">
      <c r="D99" s="76"/>
      <c r="E99" s="77"/>
    </row>
    <row r="100" spans="2:13" x14ac:dyDescent="0.2">
      <c r="D100" s="76"/>
      <c r="E100" s="77"/>
      <c r="H100" s="78"/>
    </row>
    <row r="101" spans="2:13" x14ac:dyDescent="0.2">
      <c r="H101" s="78"/>
    </row>
    <row r="102" spans="2:13" x14ac:dyDescent="0.2">
      <c r="H102" s="78"/>
    </row>
    <row r="103" spans="2:13" x14ac:dyDescent="0.2">
      <c r="H103" s="78"/>
    </row>
    <row r="104" spans="2:13" x14ac:dyDescent="0.2">
      <c r="H104" s="78"/>
    </row>
    <row r="105" spans="2:13" x14ac:dyDescent="0.2">
      <c r="H105" s="79"/>
    </row>
    <row r="106" spans="2:13" x14ac:dyDescent="0.2">
      <c r="H106" s="79"/>
    </row>
    <row r="107" spans="2:13" x14ac:dyDescent="0.2">
      <c r="H107" s="79"/>
    </row>
    <row r="108" spans="2:13" x14ac:dyDescent="0.2">
      <c r="H108" s="79"/>
    </row>
    <row r="109" spans="2:13" x14ac:dyDescent="0.2">
      <c r="H109" s="79"/>
    </row>
    <row r="110" spans="2:13" x14ac:dyDescent="0.2">
      <c r="H110" s="79"/>
    </row>
    <row r="111" spans="2:13" x14ac:dyDescent="0.2">
      <c r="H111" s="79"/>
    </row>
    <row r="112" spans="2:13" x14ac:dyDescent="0.2">
      <c r="H112" s="79"/>
    </row>
    <row r="113" spans="8:8" x14ac:dyDescent="0.2">
      <c r="H113" s="79"/>
    </row>
    <row r="114" spans="8:8" x14ac:dyDescent="0.2">
      <c r="H114" s="79"/>
    </row>
    <row r="115" spans="8:8" x14ac:dyDescent="0.2">
      <c r="H115" s="79"/>
    </row>
    <row r="116" spans="8:8" x14ac:dyDescent="0.2">
      <c r="H116" s="79"/>
    </row>
    <row r="117" spans="8:8" x14ac:dyDescent="0.2">
      <c r="H117" s="80"/>
    </row>
    <row r="118" spans="8:8" x14ac:dyDescent="0.2">
      <c r="H118" s="80"/>
    </row>
    <row r="119" spans="8:8" x14ac:dyDescent="0.2">
      <c r="H119" s="80"/>
    </row>
    <row r="120" spans="8:8" x14ac:dyDescent="0.2">
      <c r="H120" s="78"/>
    </row>
    <row r="121" spans="8:8" x14ac:dyDescent="0.2">
      <c r="H121" s="78"/>
    </row>
    <row r="122" spans="8:8" x14ac:dyDescent="0.2">
      <c r="H122" s="78"/>
    </row>
  </sheetData>
  <mergeCells count="4">
    <mergeCell ref="B3:H3"/>
    <mergeCell ref="B4:H4"/>
    <mergeCell ref="B5:H5"/>
    <mergeCell ref="C9:F9"/>
  </mergeCells>
  <phoneticPr fontId="0" type="noConversion"/>
  <printOptions horizontalCentered="1"/>
  <pageMargins left="0" right="0" top="0.19685039370078741" bottom="0.59055118110236227" header="0.98425196850393704" footer="0.39370078740157483"/>
  <pageSetup scale="80" orientation="portrait" r:id="rId1"/>
  <headerFooter alignWithMargins="0">
    <oddHeader>&amp;R&amp;"Times New Roman,Normal"Hoja &amp;"Times New Roman,Negrita"&amp;P&amp;"Times New Roman,Normal" de &amp;"Times New Roman,Negrita"&amp;N</oddHeader>
    <oddFooter>&amp;L_______________________________
NOMBRE O RAZÓN SOCIAL&amp;R______________________________
NOMBRE Y FIRMA DEL REPRESENTANTE LEGAL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Catalogo</vt:lpstr>
      <vt:lpstr>Catalogo!Área_de_impresión</vt:lpstr>
      <vt:lpstr>Catalogo!Títulos_a_imprimir</vt:lpstr>
    </vt:vector>
  </TitlesOfParts>
  <Company>Itson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INSTITUTO TECNOLOGICO DE SONORA</dc:title>
  <dc:creator>Mtra. Lizzeth Aurora Navarro Ibarra</dc:creator>
  <cp:lastModifiedBy>Olivia Guadalupe Cornejo Lomelí</cp:lastModifiedBy>
  <cp:lastPrinted>2018-07-13T21:34:17Z</cp:lastPrinted>
  <dcterms:created xsi:type="dcterms:W3CDTF">2001-02-20T17:48:28Z</dcterms:created>
  <dcterms:modified xsi:type="dcterms:W3CDTF">2018-07-13T22:34:28Z</dcterms:modified>
</cp:coreProperties>
</file>